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IO 01.1 - Komunikace a zp..." sheetId="2" r:id="rId2"/>
    <sheet name="IO 01.2.1 - Nástupiště au..." sheetId="3" r:id="rId3"/>
    <sheet name="IO 01.2.2 - Chodník před ..." sheetId="4" r:id="rId4"/>
    <sheet name="IO 01.3 - Komunikace a zp..." sheetId="5" r:id="rId5"/>
    <sheet name="Pokyny pro vyplnění" sheetId="6" r:id="rId6"/>
  </sheets>
  <definedNames>
    <definedName name="_xlnm.Print_Area" localSheetId="0">'Rekapitulace stavby'!$D$4:$AO$36,'Rekapitulace stavby'!$C$42:$AQ$60</definedName>
    <definedName name="_xlnm.Print_Titles" localSheetId="0">'Rekapitulace stavby'!$52:$52</definedName>
    <definedName name="_xlnm._FilterDatabase" localSheetId="1" hidden="1">'IO 01.1 - Komunikace a zp...'!$C$85:$K$377</definedName>
    <definedName name="_xlnm.Print_Area" localSheetId="1">'IO 01.1 - Komunikace a zp...'!$C$4:$J$39,'IO 01.1 - Komunikace a zp...'!$C$45:$J$67,'IO 01.1 - Komunikace a zp...'!$C$73:$K$377</definedName>
    <definedName name="_xlnm.Print_Titles" localSheetId="1">'IO 01.1 - Komunikace a zp...'!$85:$85</definedName>
    <definedName name="_xlnm._FilterDatabase" localSheetId="2" hidden="1">'IO 01.2.1 - Nástupiště au...'!$C$89:$K$160</definedName>
    <definedName name="_xlnm.Print_Area" localSheetId="2">'IO 01.2.1 - Nástupiště au...'!$C$4:$J$41,'IO 01.2.1 - Nástupiště au...'!$C$47:$J$69,'IO 01.2.1 - Nástupiště au...'!$C$75:$K$160</definedName>
    <definedName name="_xlnm.Print_Titles" localSheetId="2">'IO 01.2.1 - Nástupiště au...'!$89:$89</definedName>
    <definedName name="_xlnm._FilterDatabase" localSheetId="3" hidden="1">'IO 01.2.2 - Chodník před ...'!$C$91:$K$162</definedName>
    <definedName name="_xlnm.Print_Area" localSheetId="3">'IO 01.2.2 - Chodník před ...'!$C$4:$J$41,'IO 01.2.2 - Chodník před ...'!$C$47:$J$71,'IO 01.2.2 - Chodník před ...'!$C$77:$K$162</definedName>
    <definedName name="_xlnm.Print_Titles" localSheetId="3">'IO 01.2.2 - Chodník před ...'!$91:$91</definedName>
    <definedName name="_xlnm._FilterDatabase" localSheetId="4" hidden="1">'IO 01.3 - Komunikace a zp...'!$C$83:$K$200</definedName>
    <definedName name="_xlnm.Print_Area" localSheetId="4">'IO 01.3 - Komunikace a zp...'!$C$4:$J$39,'IO 01.3 - Komunikace a zp...'!$C$45:$J$65,'IO 01.3 - Komunikace a zp...'!$C$71:$K$200</definedName>
    <definedName name="_xlnm.Print_Titles" localSheetId="4">'IO 01.3 - Komunikace a zp...'!$83:$83</definedName>
    <definedName name="_xlnm.Print_Area" localSheetId="5">'Pokyny pro vyplnění'!$B$2:$K$71,'Pokyny pro vyplnění'!$B$74:$K$118,'Pokyny pro vyplnění'!$B$121:$K$190,'Pokyny pro vyplnění'!$B$198:$K$218</definedName>
  </definedNames>
  <calcPr/>
</workbook>
</file>

<file path=xl/calcChain.xml><?xml version="1.0" encoding="utf-8"?>
<calcChain xmlns="http://schemas.openxmlformats.org/spreadsheetml/2006/main">
  <c i="5" r="J37"/>
  <c r="J36"/>
  <c i="1" r="AY59"/>
  <c i="5" r="J35"/>
  <c i="1" r="AX59"/>
  <c i="5" r="BI199"/>
  <c r="BH199"/>
  <c r="BG199"/>
  <c r="BF199"/>
  <c r="T199"/>
  <c r="T198"/>
  <c r="R199"/>
  <c r="R198"/>
  <c r="P199"/>
  <c r="P198"/>
  <c r="BK199"/>
  <c r="BK198"/>
  <c r="J198"/>
  <c r="J199"/>
  <c r="BE199"/>
  <c r="J64"/>
  <c r="BI196"/>
  <c r="BH196"/>
  <c r="BG196"/>
  <c r="BF196"/>
  <c r="T196"/>
  <c r="R196"/>
  <c r="P196"/>
  <c r="BK196"/>
  <c r="J196"/>
  <c r="BE196"/>
  <c r="BI190"/>
  <c r="BH190"/>
  <c r="BG190"/>
  <c r="BF190"/>
  <c r="T190"/>
  <c r="R190"/>
  <c r="P190"/>
  <c r="BK190"/>
  <c r="J190"/>
  <c r="BE190"/>
  <c r="BI186"/>
  <c r="BH186"/>
  <c r="BG186"/>
  <c r="BF186"/>
  <c r="T186"/>
  <c r="R186"/>
  <c r="P186"/>
  <c r="BK186"/>
  <c r="J186"/>
  <c r="BE186"/>
  <c r="BI184"/>
  <c r="BH184"/>
  <c r="BG184"/>
  <c r="BF184"/>
  <c r="T184"/>
  <c r="R184"/>
  <c r="P184"/>
  <c r="BK184"/>
  <c r="J184"/>
  <c r="BE184"/>
  <c r="BI178"/>
  <c r="BH178"/>
  <c r="BG178"/>
  <c r="BF178"/>
  <c r="T178"/>
  <c r="R178"/>
  <c r="P178"/>
  <c r="BK178"/>
  <c r="J178"/>
  <c r="BE178"/>
  <c r="BI174"/>
  <c r="BH174"/>
  <c r="BG174"/>
  <c r="BF174"/>
  <c r="T174"/>
  <c r="R174"/>
  <c r="P174"/>
  <c r="BK174"/>
  <c r="J174"/>
  <c r="BE174"/>
  <c r="BI173"/>
  <c r="BH173"/>
  <c r="BG173"/>
  <c r="BF173"/>
  <c r="T173"/>
  <c r="R173"/>
  <c r="P173"/>
  <c r="BK173"/>
  <c r="J173"/>
  <c r="BE173"/>
  <c r="BI172"/>
  <c r="BH172"/>
  <c r="BG172"/>
  <c r="BF172"/>
  <c r="T172"/>
  <c r="R172"/>
  <c r="P172"/>
  <c r="BK172"/>
  <c r="J172"/>
  <c r="BE172"/>
  <c r="BI171"/>
  <c r="BH171"/>
  <c r="BG171"/>
  <c r="BF171"/>
  <c r="T171"/>
  <c r="R171"/>
  <c r="P171"/>
  <c r="BK171"/>
  <c r="J171"/>
  <c r="BE171"/>
  <c r="BI170"/>
  <c r="BH170"/>
  <c r="BG170"/>
  <c r="BF170"/>
  <c r="T170"/>
  <c r="R170"/>
  <c r="P170"/>
  <c r="BK170"/>
  <c r="J170"/>
  <c r="BE170"/>
  <c r="BI168"/>
  <c r="BH168"/>
  <c r="BG168"/>
  <c r="BF168"/>
  <c r="T168"/>
  <c r="R168"/>
  <c r="P168"/>
  <c r="BK168"/>
  <c r="J168"/>
  <c r="BE168"/>
  <c r="BI165"/>
  <c r="BH165"/>
  <c r="BG165"/>
  <c r="BF165"/>
  <c r="T165"/>
  <c r="R165"/>
  <c r="P165"/>
  <c r="BK165"/>
  <c r="J165"/>
  <c r="BE165"/>
  <c r="BI162"/>
  <c r="BH162"/>
  <c r="BG162"/>
  <c r="BF162"/>
  <c r="T162"/>
  <c r="R162"/>
  <c r="P162"/>
  <c r="BK162"/>
  <c r="J162"/>
  <c r="BE162"/>
  <c r="BI158"/>
  <c r="BH158"/>
  <c r="BG158"/>
  <c r="BF158"/>
  <c r="T158"/>
  <c r="T157"/>
  <c r="R158"/>
  <c r="R157"/>
  <c r="P158"/>
  <c r="P157"/>
  <c r="BK158"/>
  <c r="BK157"/>
  <c r="J157"/>
  <c r="J158"/>
  <c r="BE158"/>
  <c r="J63"/>
  <c r="BI155"/>
  <c r="BH155"/>
  <c r="BG155"/>
  <c r="BF155"/>
  <c r="T155"/>
  <c r="R155"/>
  <c r="P155"/>
  <c r="BK155"/>
  <c r="J155"/>
  <c r="BE155"/>
  <c r="BI151"/>
  <c r="BH151"/>
  <c r="BG151"/>
  <c r="BF151"/>
  <c r="T151"/>
  <c r="R151"/>
  <c r="P151"/>
  <c r="BK151"/>
  <c r="J151"/>
  <c r="BE151"/>
  <c r="BI147"/>
  <c r="BH147"/>
  <c r="BG147"/>
  <c r="BF147"/>
  <c r="T147"/>
  <c r="R147"/>
  <c r="P147"/>
  <c r="BK147"/>
  <c r="J147"/>
  <c r="BE147"/>
  <c r="BI142"/>
  <c r="BH142"/>
  <c r="BG142"/>
  <c r="BF142"/>
  <c r="T142"/>
  <c r="T141"/>
  <c r="R142"/>
  <c r="R141"/>
  <c r="P142"/>
  <c r="P141"/>
  <c r="BK142"/>
  <c r="BK141"/>
  <c r="J141"/>
  <c r="J142"/>
  <c r="BE142"/>
  <c r="J62"/>
  <c r="BI139"/>
  <c r="BH139"/>
  <c r="BG139"/>
  <c r="BF139"/>
  <c r="T139"/>
  <c r="R139"/>
  <c r="P139"/>
  <c r="BK139"/>
  <c r="J139"/>
  <c r="BE139"/>
  <c r="BI135"/>
  <c r="BH135"/>
  <c r="BG135"/>
  <c r="BF135"/>
  <c r="T135"/>
  <c r="R135"/>
  <c r="P135"/>
  <c r="BK135"/>
  <c r="J135"/>
  <c r="BE135"/>
  <c r="BI131"/>
  <c r="BH131"/>
  <c r="BG131"/>
  <c r="BF131"/>
  <c r="T131"/>
  <c r="R131"/>
  <c r="P131"/>
  <c r="BK131"/>
  <c r="J131"/>
  <c r="BE131"/>
  <c r="BI127"/>
  <c r="BH127"/>
  <c r="BG127"/>
  <c r="BF127"/>
  <c r="T127"/>
  <c r="R127"/>
  <c r="P127"/>
  <c r="BK127"/>
  <c r="J127"/>
  <c r="BE127"/>
  <c r="BI120"/>
  <c r="BH120"/>
  <c r="BG120"/>
  <c r="BF120"/>
  <c r="T120"/>
  <c r="R120"/>
  <c r="P120"/>
  <c r="BK120"/>
  <c r="J120"/>
  <c r="BE120"/>
  <c r="BI112"/>
  <c r="BH112"/>
  <c r="BG112"/>
  <c r="BF112"/>
  <c r="T112"/>
  <c r="R112"/>
  <c r="P112"/>
  <c r="BK112"/>
  <c r="J112"/>
  <c r="BE112"/>
  <c r="BI108"/>
  <c r="BH108"/>
  <c r="BG108"/>
  <c r="BF108"/>
  <c r="T108"/>
  <c r="R108"/>
  <c r="P108"/>
  <c r="BK108"/>
  <c r="J108"/>
  <c r="BE108"/>
  <c r="BI102"/>
  <c r="BH102"/>
  <c r="BG102"/>
  <c r="BF102"/>
  <c r="T102"/>
  <c r="R102"/>
  <c r="P102"/>
  <c r="BK102"/>
  <c r="J102"/>
  <c r="BE102"/>
  <c r="BI95"/>
  <c r="BH95"/>
  <c r="BG95"/>
  <c r="BF95"/>
  <c r="T95"/>
  <c r="R95"/>
  <c r="P95"/>
  <c r="BK95"/>
  <c r="J95"/>
  <c r="BE95"/>
  <c r="BI91"/>
  <c r="BH91"/>
  <c r="BG91"/>
  <c r="BF91"/>
  <c r="T91"/>
  <c r="R91"/>
  <c r="P91"/>
  <c r="BK91"/>
  <c r="J91"/>
  <c r="BE91"/>
  <c r="BI87"/>
  <c r="F37"/>
  <c i="1" r="BD59"/>
  <c i="5" r="BH87"/>
  <c r="F36"/>
  <c i="1" r="BC59"/>
  <c i="5" r="BG87"/>
  <c r="F35"/>
  <c i="1" r="BB59"/>
  <c i="5" r="BF87"/>
  <c r="J34"/>
  <c i="1" r="AW59"/>
  <c i="5" r="F34"/>
  <c i="1" r="BA59"/>
  <c i="5" r="T87"/>
  <c r="T86"/>
  <c r="T85"/>
  <c r="T84"/>
  <c r="R87"/>
  <c r="R86"/>
  <c r="R85"/>
  <c r="R84"/>
  <c r="P87"/>
  <c r="P86"/>
  <c r="P85"/>
  <c r="P84"/>
  <c i="1" r="AU59"/>
  <c i="5" r="BK87"/>
  <c r="BK86"/>
  <c r="J86"/>
  <c r="BK85"/>
  <c r="J85"/>
  <c r="BK84"/>
  <c r="J84"/>
  <c r="J59"/>
  <c r="J30"/>
  <c i="1" r="AG59"/>
  <c i="5" r="J87"/>
  <c r="BE87"/>
  <c r="J33"/>
  <c i="1" r="AV59"/>
  <c i="5" r="F33"/>
  <c i="1" r="AZ59"/>
  <c i="5" r="J61"/>
  <c r="J60"/>
  <c r="J81"/>
  <c r="J80"/>
  <c r="F80"/>
  <c r="F78"/>
  <c r="E76"/>
  <c r="J55"/>
  <c r="J54"/>
  <c r="F54"/>
  <c r="F52"/>
  <c r="E50"/>
  <c r="J39"/>
  <c r="J18"/>
  <c r="E18"/>
  <c r="F81"/>
  <c r="F55"/>
  <c r="J17"/>
  <c r="J12"/>
  <c r="J78"/>
  <c r="J52"/>
  <c r="E7"/>
  <c r="E74"/>
  <c r="E48"/>
  <c i="4" r="J39"/>
  <c r="J38"/>
  <c i="1" r="AY58"/>
  <c i="4" r="J37"/>
  <c i="1" r="AX58"/>
  <c i="4" r="BI161"/>
  <c r="BH161"/>
  <c r="BG161"/>
  <c r="BF161"/>
  <c r="T161"/>
  <c r="R161"/>
  <c r="P161"/>
  <c r="BK161"/>
  <c r="J161"/>
  <c r="BE161"/>
  <c r="BI159"/>
  <c r="BH159"/>
  <c r="BG159"/>
  <c r="BF159"/>
  <c r="T159"/>
  <c r="R159"/>
  <c r="P159"/>
  <c r="BK159"/>
  <c r="J159"/>
  <c r="BE159"/>
  <c r="BI155"/>
  <c r="BH155"/>
  <c r="BG155"/>
  <c r="BF155"/>
  <c r="T155"/>
  <c r="T154"/>
  <c r="T153"/>
  <c r="R155"/>
  <c r="R154"/>
  <c r="R153"/>
  <c r="P155"/>
  <c r="P154"/>
  <c r="P153"/>
  <c r="BK155"/>
  <c r="BK154"/>
  <c r="J154"/>
  <c r="BK153"/>
  <c r="J153"/>
  <c r="J155"/>
  <c r="BE155"/>
  <c r="J70"/>
  <c r="J69"/>
  <c r="BI151"/>
  <c r="BH151"/>
  <c r="BG151"/>
  <c r="BF151"/>
  <c r="T151"/>
  <c r="T150"/>
  <c r="R151"/>
  <c r="R150"/>
  <c r="P151"/>
  <c r="P150"/>
  <c r="BK151"/>
  <c r="BK150"/>
  <c r="J150"/>
  <c r="J151"/>
  <c r="BE151"/>
  <c r="J68"/>
  <c r="BI148"/>
  <c r="BH148"/>
  <c r="BG148"/>
  <c r="BF148"/>
  <c r="T148"/>
  <c r="R148"/>
  <c r="P148"/>
  <c r="BK148"/>
  <c r="J148"/>
  <c r="BE148"/>
  <c r="BI145"/>
  <c r="BH145"/>
  <c r="BG145"/>
  <c r="BF145"/>
  <c r="T145"/>
  <c r="T144"/>
  <c r="R145"/>
  <c r="R144"/>
  <c r="P145"/>
  <c r="P144"/>
  <c r="BK145"/>
  <c r="BK144"/>
  <c r="J144"/>
  <c r="J145"/>
  <c r="BE145"/>
  <c r="J67"/>
  <c r="BI142"/>
  <c r="BH142"/>
  <c r="BG142"/>
  <c r="BF142"/>
  <c r="T142"/>
  <c r="R142"/>
  <c r="P142"/>
  <c r="BK142"/>
  <c r="J142"/>
  <c r="BE142"/>
  <c r="BI138"/>
  <c r="BH138"/>
  <c r="BG138"/>
  <c r="BF138"/>
  <c r="T138"/>
  <c r="R138"/>
  <c r="P138"/>
  <c r="BK138"/>
  <c r="J138"/>
  <c r="BE138"/>
  <c r="BI135"/>
  <c r="BH135"/>
  <c r="BG135"/>
  <c r="BF135"/>
  <c r="T135"/>
  <c r="T134"/>
  <c r="R135"/>
  <c r="R134"/>
  <c r="P135"/>
  <c r="P134"/>
  <c r="BK135"/>
  <c r="BK134"/>
  <c r="J134"/>
  <c r="J135"/>
  <c r="BE135"/>
  <c r="J66"/>
  <c r="BI132"/>
  <c r="BH132"/>
  <c r="BG132"/>
  <c r="BF132"/>
  <c r="T132"/>
  <c r="R132"/>
  <c r="P132"/>
  <c r="BK132"/>
  <c r="J132"/>
  <c r="BE132"/>
  <c r="BI128"/>
  <c r="BH128"/>
  <c r="BG128"/>
  <c r="BF128"/>
  <c r="T128"/>
  <c r="R128"/>
  <c r="P128"/>
  <c r="BK128"/>
  <c r="J128"/>
  <c r="BE128"/>
  <c r="BI124"/>
  <c r="BH124"/>
  <c r="BG124"/>
  <c r="BF124"/>
  <c r="T124"/>
  <c r="R124"/>
  <c r="P124"/>
  <c r="BK124"/>
  <c r="J124"/>
  <c r="BE124"/>
  <c r="BI120"/>
  <c r="BH120"/>
  <c r="BG120"/>
  <c r="BF120"/>
  <c r="T120"/>
  <c r="R120"/>
  <c r="P120"/>
  <c r="BK120"/>
  <c r="J120"/>
  <c r="BE120"/>
  <c r="BI116"/>
  <c r="BH116"/>
  <c r="BG116"/>
  <c r="BF116"/>
  <c r="T116"/>
  <c r="R116"/>
  <c r="P116"/>
  <c r="BK116"/>
  <c r="J116"/>
  <c r="BE116"/>
  <c r="BI112"/>
  <c r="BH112"/>
  <c r="BG112"/>
  <c r="BF112"/>
  <c r="T112"/>
  <c r="R112"/>
  <c r="P112"/>
  <c r="BK112"/>
  <c r="J112"/>
  <c r="BE112"/>
  <c r="BI103"/>
  <c r="BH103"/>
  <c r="BG103"/>
  <c r="BF103"/>
  <c r="T103"/>
  <c r="R103"/>
  <c r="P103"/>
  <c r="BK103"/>
  <c r="J103"/>
  <c r="BE103"/>
  <c r="BI99"/>
  <c r="BH99"/>
  <c r="BG99"/>
  <c r="BF99"/>
  <c r="T99"/>
  <c r="R99"/>
  <c r="P99"/>
  <c r="BK99"/>
  <c r="J99"/>
  <c r="BE99"/>
  <c r="BI95"/>
  <c r="F39"/>
  <c i="1" r="BD58"/>
  <c i="4" r="BH95"/>
  <c r="F38"/>
  <c i="1" r="BC58"/>
  <c i="4" r="BG95"/>
  <c r="F37"/>
  <c i="1" r="BB58"/>
  <c i="4" r="BF95"/>
  <c r="J36"/>
  <c i="1" r="AW58"/>
  <c i="4" r="F36"/>
  <c i="1" r="BA58"/>
  <c i="4" r="T95"/>
  <c r="T94"/>
  <c r="T93"/>
  <c r="T92"/>
  <c r="R95"/>
  <c r="R94"/>
  <c r="R93"/>
  <c r="R92"/>
  <c r="P95"/>
  <c r="P94"/>
  <c r="P93"/>
  <c r="P92"/>
  <c i="1" r="AU58"/>
  <c i="4" r="BK95"/>
  <c r="BK94"/>
  <c r="J94"/>
  <c r="BK93"/>
  <c r="J93"/>
  <c r="BK92"/>
  <c r="J92"/>
  <c r="J63"/>
  <c r="J32"/>
  <c i="1" r="AG58"/>
  <c i="4" r="J95"/>
  <c r="BE95"/>
  <c r="J35"/>
  <c i="1" r="AV58"/>
  <c i="4" r="F35"/>
  <c i="1" r="AZ58"/>
  <c i="4" r="J65"/>
  <c r="J64"/>
  <c r="J89"/>
  <c r="J88"/>
  <c r="F88"/>
  <c r="F86"/>
  <c r="E84"/>
  <c r="J59"/>
  <c r="J58"/>
  <c r="F58"/>
  <c r="F56"/>
  <c r="E54"/>
  <c r="J41"/>
  <c r="J20"/>
  <c r="E20"/>
  <c r="F89"/>
  <c r="F59"/>
  <c r="J19"/>
  <c r="J14"/>
  <c r="J86"/>
  <c r="J56"/>
  <c r="E7"/>
  <c r="E80"/>
  <c r="E50"/>
  <c i="3" r="J39"/>
  <c r="J38"/>
  <c i="1" r="AY57"/>
  <c i="3" r="J37"/>
  <c i="1" r="AX57"/>
  <c i="3" r="BI159"/>
  <c r="BH159"/>
  <c r="BG159"/>
  <c r="BF159"/>
  <c r="T159"/>
  <c r="T158"/>
  <c r="R159"/>
  <c r="R158"/>
  <c r="P159"/>
  <c r="P158"/>
  <c r="BK159"/>
  <c r="BK158"/>
  <c r="J158"/>
  <c r="J159"/>
  <c r="BE159"/>
  <c r="J68"/>
  <c r="BI156"/>
  <c r="BH156"/>
  <c r="BG156"/>
  <c r="BF156"/>
  <c r="T156"/>
  <c r="R156"/>
  <c r="P156"/>
  <c r="BK156"/>
  <c r="J156"/>
  <c r="BE156"/>
  <c r="BI153"/>
  <c r="BH153"/>
  <c r="BG153"/>
  <c r="BF153"/>
  <c r="T153"/>
  <c r="T152"/>
  <c r="R153"/>
  <c r="R152"/>
  <c r="P153"/>
  <c r="P152"/>
  <c r="BK153"/>
  <c r="BK152"/>
  <c r="J152"/>
  <c r="J153"/>
  <c r="BE153"/>
  <c r="J67"/>
  <c r="BI148"/>
  <c r="BH148"/>
  <c r="BG148"/>
  <c r="BF148"/>
  <c r="T148"/>
  <c r="R148"/>
  <c r="P148"/>
  <c r="BK148"/>
  <c r="J148"/>
  <c r="BE148"/>
  <c r="BI143"/>
  <c r="BH143"/>
  <c r="BG143"/>
  <c r="BF143"/>
  <c r="T143"/>
  <c r="R143"/>
  <c r="P143"/>
  <c r="BK143"/>
  <c r="J143"/>
  <c r="BE143"/>
  <c r="BI140"/>
  <c r="BH140"/>
  <c r="BG140"/>
  <c r="BF140"/>
  <c r="T140"/>
  <c r="R140"/>
  <c r="P140"/>
  <c r="BK140"/>
  <c r="J140"/>
  <c r="BE140"/>
  <c r="BI136"/>
  <c r="BH136"/>
  <c r="BG136"/>
  <c r="BF136"/>
  <c r="T136"/>
  <c r="R136"/>
  <c r="P136"/>
  <c r="BK136"/>
  <c r="J136"/>
  <c r="BE136"/>
  <c r="BI133"/>
  <c r="BH133"/>
  <c r="BG133"/>
  <c r="BF133"/>
  <c r="T133"/>
  <c r="T132"/>
  <c r="R133"/>
  <c r="R132"/>
  <c r="P133"/>
  <c r="P132"/>
  <c r="BK133"/>
  <c r="BK132"/>
  <c r="J132"/>
  <c r="J133"/>
  <c r="BE133"/>
  <c r="J66"/>
  <c r="BI130"/>
  <c r="BH130"/>
  <c r="BG130"/>
  <c r="BF130"/>
  <c r="T130"/>
  <c r="R130"/>
  <c r="P130"/>
  <c r="BK130"/>
  <c r="J130"/>
  <c r="BE130"/>
  <c r="BI126"/>
  <c r="BH126"/>
  <c r="BG126"/>
  <c r="BF126"/>
  <c r="T126"/>
  <c r="R126"/>
  <c r="P126"/>
  <c r="BK126"/>
  <c r="J126"/>
  <c r="BE126"/>
  <c r="BI122"/>
  <c r="BH122"/>
  <c r="BG122"/>
  <c r="BF122"/>
  <c r="T122"/>
  <c r="R122"/>
  <c r="P122"/>
  <c r="BK122"/>
  <c r="J122"/>
  <c r="BE122"/>
  <c r="BI118"/>
  <c r="BH118"/>
  <c r="BG118"/>
  <c r="BF118"/>
  <c r="T118"/>
  <c r="R118"/>
  <c r="P118"/>
  <c r="BK118"/>
  <c r="J118"/>
  <c r="BE118"/>
  <c r="BI114"/>
  <c r="BH114"/>
  <c r="BG114"/>
  <c r="BF114"/>
  <c r="T114"/>
  <c r="R114"/>
  <c r="P114"/>
  <c r="BK114"/>
  <c r="J114"/>
  <c r="BE114"/>
  <c r="BI110"/>
  <c r="BH110"/>
  <c r="BG110"/>
  <c r="BF110"/>
  <c r="T110"/>
  <c r="R110"/>
  <c r="P110"/>
  <c r="BK110"/>
  <c r="J110"/>
  <c r="BE110"/>
  <c r="BI101"/>
  <c r="BH101"/>
  <c r="BG101"/>
  <c r="BF101"/>
  <c r="T101"/>
  <c r="R101"/>
  <c r="P101"/>
  <c r="BK101"/>
  <c r="J101"/>
  <c r="BE101"/>
  <c r="BI97"/>
  <c r="BH97"/>
  <c r="BG97"/>
  <c r="BF97"/>
  <c r="T97"/>
  <c r="R97"/>
  <c r="P97"/>
  <c r="BK97"/>
  <c r="J97"/>
  <c r="BE97"/>
  <c r="BI93"/>
  <c r="F39"/>
  <c i="1" r="BD57"/>
  <c i="3" r="BH93"/>
  <c r="F38"/>
  <c i="1" r="BC57"/>
  <c i="3" r="BG93"/>
  <c r="F37"/>
  <c i="1" r="BB57"/>
  <c i="3" r="BF93"/>
  <c r="J36"/>
  <c i="1" r="AW57"/>
  <c i="3" r="F36"/>
  <c i="1" r="BA57"/>
  <c i="3" r="T93"/>
  <c r="T92"/>
  <c r="T91"/>
  <c r="T90"/>
  <c r="R93"/>
  <c r="R92"/>
  <c r="R91"/>
  <c r="R90"/>
  <c r="P93"/>
  <c r="P92"/>
  <c r="P91"/>
  <c r="P90"/>
  <c i="1" r="AU57"/>
  <c i="3" r="BK93"/>
  <c r="BK92"/>
  <c r="J92"/>
  <c r="BK91"/>
  <c r="J91"/>
  <c r="BK90"/>
  <c r="J90"/>
  <c r="J63"/>
  <c r="J32"/>
  <c i="1" r="AG57"/>
  <c i="3" r="J93"/>
  <c r="BE93"/>
  <c r="J35"/>
  <c i="1" r="AV57"/>
  <c i="3" r="F35"/>
  <c i="1" r="AZ57"/>
  <c i="3" r="J65"/>
  <c r="J64"/>
  <c r="J87"/>
  <c r="J86"/>
  <c r="F86"/>
  <c r="F84"/>
  <c r="E82"/>
  <c r="J59"/>
  <c r="J58"/>
  <c r="F58"/>
  <c r="F56"/>
  <c r="E54"/>
  <c r="J41"/>
  <c r="J20"/>
  <c r="E20"/>
  <c r="F87"/>
  <c r="F59"/>
  <c r="J19"/>
  <c r="J14"/>
  <c r="J84"/>
  <c r="J56"/>
  <c r="E7"/>
  <c r="E78"/>
  <c r="E50"/>
  <c i="2" r="J37"/>
  <c r="J36"/>
  <c i="1" r="AY55"/>
  <c i="2" r="J35"/>
  <c i="1" r="AX55"/>
  <c i="2" r="BI376"/>
  <c r="BH376"/>
  <c r="BG376"/>
  <c r="BF376"/>
  <c r="T376"/>
  <c r="T375"/>
  <c r="R376"/>
  <c r="R375"/>
  <c r="P376"/>
  <c r="P375"/>
  <c r="BK376"/>
  <c r="BK375"/>
  <c r="J375"/>
  <c r="J376"/>
  <c r="BE376"/>
  <c r="J66"/>
  <c r="BI371"/>
  <c r="BH371"/>
  <c r="BG371"/>
  <c r="BF371"/>
  <c r="T371"/>
  <c r="R371"/>
  <c r="P371"/>
  <c r="BK371"/>
  <c r="J371"/>
  <c r="BE371"/>
  <c r="BI367"/>
  <c r="BH367"/>
  <c r="BG367"/>
  <c r="BF367"/>
  <c r="T367"/>
  <c r="R367"/>
  <c r="P367"/>
  <c r="BK367"/>
  <c r="J367"/>
  <c r="BE367"/>
  <c r="BI361"/>
  <c r="BH361"/>
  <c r="BG361"/>
  <c r="BF361"/>
  <c r="T361"/>
  <c r="R361"/>
  <c r="P361"/>
  <c r="BK361"/>
  <c r="J361"/>
  <c r="BE361"/>
  <c r="BI355"/>
  <c r="BH355"/>
  <c r="BG355"/>
  <c r="BF355"/>
  <c r="T355"/>
  <c r="T354"/>
  <c r="R355"/>
  <c r="R354"/>
  <c r="P355"/>
  <c r="P354"/>
  <c r="BK355"/>
  <c r="BK354"/>
  <c r="J354"/>
  <c r="J355"/>
  <c r="BE355"/>
  <c r="J65"/>
  <c r="BI350"/>
  <c r="BH350"/>
  <c r="BG350"/>
  <c r="BF350"/>
  <c r="T350"/>
  <c r="R350"/>
  <c r="P350"/>
  <c r="BK350"/>
  <c r="J350"/>
  <c r="BE350"/>
  <c r="BI347"/>
  <c r="BH347"/>
  <c r="BG347"/>
  <c r="BF347"/>
  <c r="T347"/>
  <c r="R347"/>
  <c r="P347"/>
  <c r="BK347"/>
  <c r="J347"/>
  <c r="BE347"/>
  <c r="BI340"/>
  <c r="BH340"/>
  <c r="BG340"/>
  <c r="BF340"/>
  <c r="T340"/>
  <c r="R340"/>
  <c r="P340"/>
  <c r="BK340"/>
  <c r="J340"/>
  <c r="BE340"/>
  <c r="BI333"/>
  <c r="BH333"/>
  <c r="BG333"/>
  <c r="BF333"/>
  <c r="T333"/>
  <c r="R333"/>
  <c r="P333"/>
  <c r="BK333"/>
  <c r="J333"/>
  <c r="BE333"/>
  <c r="BI331"/>
  <c r="BH331"/>
  <c r="BG331"/>
  <c r="BF331"/>
  <c r="T331"/>
  <c r="R331"/>
  <c r="P331"/>
  <c r="BK331"/>
  <c r="J331"/>
  <c r="BE331"/>
  <c r="BI329"/>
  <c r="BH329"/>
  <c r="BG329"/>
  <c r="BF329"/>
  <c r="T329"/>
  <c r="R329"/>
  <c r="P329"/>
  <c r="BK329"/>
  <c r="J329"/>
  <c r="BE329"/>
  <c r="BI325"/>
  <c r="BH325"/>
  <c r="BG325"/>
  <c r="BF325"/>
  <c r="T325"/>
  <c r="R325"/>
  <c r="P325"/>
  <c r="BK325"/>
  <c r="J325"/>
  <c r="BE325"/>
  <c r="BI323"/>
  <c r="BH323"/>
  <c r="BG323"/>
  <c r="BF323"/>
  <c r="T323"/>
  <c r="R323"/>
  <c r="P323"/>
  <c r="BK323"/>
  <c r="J323"/>
  <c r="BE323"/>
  <c r="BI319"/>
  <c r="BH319"/>
  <c r="BG319"/>
  <c r="BF319"/>
  <c r="T319"/>
  <c r="R319"/>
  <c r="P319"/>
  <c r="BK319"/>
  <c r="J319"/>
  <c r="BE319"/>
  <c r="BI317"/>
  <c r="BH317"/>
  <c r="BG317"/>
  <c r="BF317"/>
  <c r="T317"/>
  <c r="R317"/>
  <c r="P317"/>
  <c r="BK317"/>
  <c r="J317"/>
  <c r="BE317"/>
  <c r="BI309"/>
  <c r="BH309"/>
  <c r="BG309"/>
  <c r="BF309"/>
  <c r="T309"/>
  <c r="R309"/>
  <c r="P309"/>
  <c r="BK309"/>
  <c r="J309"/>
  <c r="BE309"/>
  <c r="BI305"/>
  <c r="BH305"/>
  <c r="BG305"/>
  <c r="BF305"/>
  <c r="T305"/>
  <c r="R305"/>
  <c r="P305"/>
  <c r="BK305"/>
  <c r="J305"/>
  <c r="BE305"/>
  <c r="BI303"/>
  <c r="BH303"/>
  <c r="BG303"/>
  <c r="BF303"/>
  <c r="T303"/>
  <c r="R303"/>
  <c r="P303"/>
  <c r="BK303"/>
  <c r="J303"/>
  <c r="BE303"/>
  <c r="BI293"/>
  <c r="BH293"/>
  <c r="BG293"/>
  <c r="BF293"/>
  <c r="T293"/>
  <c r="R293"/>
  <c r="P293"/>
  <c r="BK293"/>
  <c r="J293"/>
  <c r="BE293"/>
  <c r="BI289"/>
  <c r="BH289"/>
  <c r="BG289"/>
  <c r="BF289"/>
  <c r="T289"/>
  <c r="R289"/>
  <c r="P289"/>
  <c r="BK289"/>
  <c r="J289"/>
  <c r="BE289"/>
  <c r="BI288"/>
  <c r="BH288"/>
  <c r="BG288"/>
  <c r="BF288"/>
  <c r="T288"/>
  <c r="R288"/>
  <c r="P288"/>
  <c r="BK288"/>
  <c r="J288"/>
  <c r="BE288"/>
  <c r="BI287"/>
  <c r="BH287"/>
  <c r="BG287"/>
  <c r="BF287"/>
  <c r="T287"/>
  <c r="R287"/>
  <c r="P287"/>
  <c r="BK287"/>
  <c r="J287"/>
  <c r="BE287"/>
  <c r="BI286"/>
  <c r="BH286"/>
  <c r="BG286"/>
  <c r="BF286"/>
  <c r="T286"/>
  <c r="R286"/>
  <c r="P286"/>
  <c r="BK286"/>
  <c r="J286"/>
  <c r="BE286"/>
  <c r="BI285"/>
  <c r="BH285"/>
  <c r="BG285"/>
  <c r="BF285"/>
  <c r="T285"/>
  <c r="R285"/>
  <c r="P285"/>
  <c r="BK285"/>
  <c r="J285"/>
  <c r="BE285"/>
  <c r="BI283"/>
  <c r="BH283"/>
  <c r="BG283"/>
  <c r="BF283"/>
  <c r="T283"/>
  <c r="R283"/>
  <c r="P283"/>
  <c r="BK283"/>
  <c r="J283"/>
  <c r="BE283"/>
  <c r="BI282"/>
  <c r="BH282"/>
  <c r="BG282"/>
  <c r="BF282"/>
  <c r="T282"/>
  <c r="R282"/>
  <c r="P282"/>
  <c r="BK282"/>
  <c r="J282"/>
  <c r="BE282"/>
  <c r="BI279"/>
  <c r="BH279"/>
  <c r="BG279"/>
  <c r="BF279"/>
  <c r="T279"/>
  <c r="R279"/>
  <c r="P279"/>
  <c r="BK279"/>
  <c r="J279"/>
  <c r="BE279"/>
  <c r="BI276"/>
  <c r="BH276"/>
  <c r="BG276"/>
  <c r="BF276"/>
  <c r="T276"/>
  <c r="R276"/>
  <c r="P276"/>
  <c r="BK276"/>
  <c r="J276"/>
  <c r="BE276"/>
  <c r="BI273"/>
  <c r="BH273"/>
  <c r="BG273"/>
  <c r="BF273"/>
  <c r="T273"/>
  <c r="R273"/>
  <c r="P273"/>
  <c r="BK273"/>
  <c r="J273"/>
  <c r="BE273"/>
  <c r="BI270"/>
  <c r="BH270"/>
  <c r="BG270"/>
  <c r="BF270"/>
  <c r="T270"/>
  <c r="R270"/>
  <c r="P270"/>
  <c r="BK270"/>
  <c r="J270"/>
  <c r="BE270"/>
  <c r="BI267"/>
  <c r="BH267"/>
  <c r="BG267"/>
  <c r="BF267"/>
  <c r="T267"/>
  <c r="R267"/>
  <c r="P267"/>
  <c r="BK267"/>
  <c r="J267"/>
  <c r="BE267"/>
  <c r="BI263"/>
  <c r="BH263"/>
  <c r="BG263"/>
  <c r="BF263"/>
  <c r="T263"/>
  <c r="R263"/>
  <c r="P263"/>
  <c r="BK263"/>
  <c r="J263"/>
  <c r="BE263"/>
  <c r="BI261"/>
  <c r="BH261"/>
  <c r="BG261"/>
  <c r="BF261"/>
  <c r="T261"/>
  <c r="R261"/>
  <c r="P261"/>
  <c r="BK261"/>
  <c r="J261"/>
  <c r="BE261"/>
  <c r="BI258"/>
  <c r="BH258"/>
  <c r="BG258"/>
  <c r="BF258"/>
  <c r="T258"/>
  <c r="T257"/>
  <c r="R258"/>
  <c r="R257"/>
  <c r="P258"/>
  <c r="P257"/>
  <c r="BK258"/>
  <c r="BK257"/>
  <c r="J257"/>
  <c r="J258"/>
  <c r="BE258"/>
  <c r="J64"/>
  <c r="BI254"/>
  <c r="BH254"/>
  <c r="BG254"/>
  <c r="BF254"/>
  <c r="T254"/>
  <c r="R254"/>
  <c r="P254"/>
  <c r="BK254"/>
  <c r="J254"/>
  <c r="BE254"/>
  <c r="BI250"/>
  <c r="BH250"/>
  <c r="BG250"/>
  <c r="BF250"/>
  <c r="T250"/>
  <c r="R250"/>
  <c r="P250"/>
  <c r="BK250"/>
  <c r="J250"/>
  <c r="BE250"/>
  <c r="BI246"/>
  <c r="BH246"/>
  <c r="BG246"/>
  <c r="BF246"/>
  <c r="T246"/>
  <c r="R246"/>
  <c r="P246"/>
  <c r="BK246"/>
  <c r="J246"/>
  <c r="BE246"/>
  <c r="BI242"/>
  <c r="BH242"/>
  <c r="BG242"/>
  <c r="BF242"/>
  <c r="T242"/>
  <c r="R242"/>
  <c r="P242"/>
  <c r="BK242"/>
  <c r="J242"/>
  <c r="BE242"/>
  <c r="BI238"/>
  <c r="BH238"/>
  <c r="BG238"/>
  <c r="BF238"/>
  <c r="T238"/>
  <c r="R238"/>
  <c r="P238"/>
  <c r="BK238"/>
  <c r="J238"/>
  <c r="BE238"/>
  <c r="BI232"/>
  <c r="BH232"/>
  <c r="BG232"/>
  <c r="BF232"/>
  <c r="T232"/>
  <c r="R232"/>
  <c r="P232"/>
  <c r="BK232"/>
  <c r="J232"/>
  <c r="BE232"/>
  <c r="BI225"/>
  <c r="BH225"/>
  <c r="BG225"/>
  <c r="BF225"/>
  <c r="T225"/>
  <c r="R225"/>
  <c r="P225"/>
  <c r="BK225"/>
  <c r="J225"/>
  <c r="BE225"/>
  <c r="BI221"/>
  <c r="BH221"/>
  <c r="BG221"/>
  <c r="BF221"/>
  <c r="T221"/>
  <c r="R221"/>
  <c r="P221"/>
  <c r="BK221"/>
  <c r="J221"/>
  <c r="BE221"/>
  <c r="BI217"/>
  <c r="BH217"/>
  <c r="BG217"/>
  <c r="BF217"/>
  <c r="T217"/>
  <c r="R217"/>
  <c r="P217"/>
  <c r="BK217"/>
  <c r="J217"/>
  <c r="BE217"/>
  <c r="BI213"/>
  <c r="BH213"/>
  <c r="BG213"/>
  <c r="BF213"/>
  <c r="T213"/>
  <c r="R213"/>
  <c r="P213"/>
  <c r="BK213"/>
  <c r="J213"/>
  <c r="BE213"/>
  <c r="BI209"/>
  <c r="BH209"/>
  <c r="BG209"/>
  <c r="BF209"/>
  <c r="T209"/>
  <c r="R209"/>
  <c r="P209"/>
  <c r="BK209"/>
  <c r="J209"/>
  <c r="BE209"/>
  <c r="BI205"/>
  <c r="BH205"/>
  <c r="BG205"/>
  <c r="BF205"/>
  <c r="T205"/>
  <c r="R205"/>
  <c r="P205"/>
  <c r="BK205"/>
  <c r="J205"/>
  <c r="BE205"/>
  <c r="BI200"/>
  <c r="BH200"/>
  <c r="BG200"/>
  <c r="BF200"/>
  <c r="T200"/>
  <c r="R200"/>
  <c r="P200"/>
  <c r="BK200"/>
  <c r="J200"/>
  <c r="BE200"/>
  <c r="BI195"/>
  <c r="BH195"/>
  <c r="BG195"/>
  <c r="BF195"/>
  <c r="T195"/>
  <c r="R195"/>
  <c r="P195"/>
  <c r="BK195"/>
  <c r="J195"/>
  <c r="BE195"/>
  <c r="BI190"/>
  <c r="BH190"/>
  <c r="BG190"/>
  <c r="BF190"/>
  <c r="T190"/>
  <c r="T189"/>
  <c r="R190"/>
  <c r="R189"/>
  <c r="P190"/>
  <c r="P189"/>
  <c r="BK190"/>
  <c r="BK189"/>
  <c r="J189"/>
  <c r="J190"/>
  <c r="BE190"/>
  <c r="J63"/>
  <c r="BI186"/>
  <c r="BH186"/>
  <c r="BG186"/>
  <c r="BF186"/>
  <c r="T186"/>
  <c r="R186"/>
  <c r="P186"/>
  <c r="BK186"/>
  <c r="J186"/>
  <c r="BE186"/>
  <c r="BI184"/>
  <c r="BH184"/>
  <c r="BG184"/>
  <c r="BF184"/>
  <c r="T184"/>
  <c r="R184"/>
  <c r="P184"/>
  <c r="BK184"/>
  <c r="J184"/>
  <c r="BE184"/>
  <c r="BI180"/>
  <c r="BH180"/>
  <c r="BG180"/>
  <c r="BF180"/>
  <c r="T180"/>
  <c r="T179"/>
  <c r="R180"/>
  <c r="R179"/>
  <c r="P180"/>
  <c r="P179"/>
  <c r="BK180"/>
  <c r="BK179"/>
  <c r="J179"/>
  <c r="J180"/>
  <c r="BE180"/>
  <c r="J62"/>
  <c r="BI177"/>
  <c r="BH177"/>
  <c r="BG177"/>
  <c r="BF177"/>
  <c r="T177"/>
  <c r="R177"/>
  <c r="P177"/>
  <c r="BK177"/>
  <c r="J177"/>
  <c r="BE177"/>
  <c r="BI173"/>
  <c r="BH173"/>
  <c r="BG173"/>
  <c r="BF173"/>
  <c r="T173"/>
  <c r="R173"/>
  <c r="P173"/>
  <c r="BK173"/>
  <c r="J173"/>
  <c r="BE173"/>
  <c r="BI169"/>
  <c r="BH169"/>
  <c r="BG169"/>
  <c r="BF169"/>
  <c r="T169"/>
  <c r="R169"/>
  <c r="P169"/>
  <c r="BK169"/>
  <c r="J169"/>
  <c r="BE169"/>
  <c r="BI162"/>
  <c r="BH162"/>
  <c r="BG162"/>
  <c r="BF162"/>
  <c r="T162"/>
  <c r="R162"/>
  <c r="P162"/>
  <c r="BK162"/>
  <c r="J162"/>
  <c r="BE162"/>
  <c r="BI160"/>
  <c r="BH160"/>
  <c r="BG160"/>
  <c r="BF160"/>
  <c r="T160"/>
  <c r="R160"/>
  <c r="P160"/>
  <c r="BK160"/>
  <c r="J160"/>
  <c r="BE160"/>
  <c r="BI155"/>
  <c r="BH155"/>
  <c r="BG155"/>
  <c r="BF155"/>
  <c r="T155"/>
  <c r="R155"/>
  <c r="P155"/>
  <c r="BK155"/>
  <c r="J155"/>
  <c r="BE155"/>
  <c r="BI146"/>
  <c r="BH146"/>
  <c r="BG146"/>
  <c r="BF146"/>
  <c r="T146"/>
  <c r="R146"/>
  <c r="P146"/>
  <c r="BK146"/>
  <c r="J146"/>
  <c r="BE146"/>
  <c r="BI136"/>
  <c r="BH136"/>
  <c r="BG136"/>
  <c r="BF136"/>
  <c r="T136"/>
  <c r="R136"/>
  <c r="P136"/>
  <c r="BK136"/>
  <c r="J136"/>
  <c r="BE136"/>
  <c r="BI130"/>
  <c r="BH130"/>
  <c r="BG130"/>
  <c r="BF130"/>
  <c r="T130"/>
  <c r="R130"/>
  <c r="P130"/>
  <c r="BK130"/>
  <c r="J130"/>
  <c r="BE130"/>
  <c r="BI122"/>
  <c r="BH122"/>
  <c r="BG122"/>
  <c r="BF122"/>
  <c r="T122"/>
  <c r="R122"/>
  <c r="P122"/>
  <c r="BK122"/>
  <c r="J122"/>
  <c r="BE122"/>
  <c r="BI113"/>
  <c r="BH113"/>
  <c r="BG113"/>
  <c r="BF113"/>
  <c r="T113"/>
  <c r="R113"/>
  <c r="P113"/>
  <c r="BK113"/>
  <c r="J113"/>
  <c r="BE113"/>
  <c r="BI109"/>
  <c r="BH109"/>
  <c r="BG109"/>
  <c r="BF109"/>
  <c r="T109"/>
  <c r="R109"/>
  <c r="P109"/>
  <c r="BK109"/>
  <c r="J109"/>
  <c r="BE109"/>
  <c r="BI103"/>
  <c r="BH103"/>
  <c r="BG103"/>
  <c r="BF103"/>
  <c r="T103"/>
  <c r="R103"/>
  <c r="P103"/>
  <c r="BK103"/>
  <c r="J103"/>
  <c r="BE103"/>
  <c r="BI97"/>
  <c r="BH97"/>
  <c r="BG97"/>
  <c r="BF97"/>
  <c r="T97"/>
  <c r="R97"/>
  <c r="P97"/>
  <c r="BK97"/>
  <c r="J97"/>
  <c r="BE97"/>
  <c r="BI93"/>
  <c r="BH93"/>
  <c r="BG93"/>
  <c r="BF93"/>
  <c r="T93"/>
  <c r="R93"/>
  <c r="P93"/>
  <c r="BK93"/>
  <c r="J93"/>
  <c r="BE93"/>
  <c r="BI89"/>
  <c r="F37"/>
  <c i="1" r="BD55"/>
  <c i="2" r="BH89"/>
  <c r="F36"/>
  <c i="1" r="BC55"/>
  <c i="2" r="BG89"/>
  <c r="F35"/>
  <c i="1" r="BB55"/>
  <c i="2" r="BF89"/>
  <c r="J34"/>
  <c i="1" r="AW55"/>
  <c i="2" r="F34"/>
  <c i="1" r="BA55"/>
  <c i="2" r="T89"/>
  <c r="T88"/>
  <c r="T87"/>
  <c r="T86"/>
  <c r="R89"/>
  <c r="R88"/>
  <c r="R87"/>
  <c r="R86"/>
  <c r="P89"/>
  <c r="P88"/>
  <c r="P87"/>
  <c r="P86"/>
  <c i="1" r="AU55"/>
  <c i="2" r="BK89"/>
  <c r="BK88"/>
  <c r="J88"/>
  <c r="BK87"/>
  <c r="J87"/>
  <c r="BK86"/>
  <c r="J86"/>
  <c r="J59"/>
  <c r="J30"/>
  <c i="1" r="AG55"/>
  <c i="2" r="J89"/>
  <c r="BE89"/>
  <c r="J33"/>
  <c i="1" r="AV55"/>
  <c i="2" r="F33"/>
  <c i="1" r="AZ55"/>
  <c i="2" r="J61"/>
  <c r="J60"/>
  <c r="J83"/>
  <c r="J82"/>
  <c r="F82"/>
  <c r="F80"/>
  <c r="E78"/>
  <c r="J55"/>
  <c r="J54"/>
  <c r="F54"/>
  <c r="F52"/>
  <c r="E50"/>
  <c r="J39"/>
  <c r="J18"/>
  <c r="E18"/>
  <c r="F83"/>
  <c r="F55"/>
  <c r="J17"/>
  <c r="J12"/>
  <c r="J80"/>
  <c r="J52"/>
  <c r="E7"/>
  <c r="E76"/>
  <c r="E48"/>
  <c i="1" r="BD56"/>
  <c r="BC56"/>
  <c r="BB56"/>
  <c r="BA56"/>
  <c r="AZ56"/>
  <c r="AY56"/>
  <c r="AX56"/>
  <c r="AW56"/>
  <c r="AV56"/>
  <c r="AU56"/>
  <c r="AT56"/>
  <c r="AS56"/>
  <c r="AG56"/>
  <c r="BD54"/>
  <c r="W33"/>
  <c r="BC54"/>
  <c r="W32"/>
  <c r="BB54"/>
  <c r="W31"/>
  <c r="BA54"/>
  <c r="W30"/>
  <c r="AZ54"/>
  <c r="W29"/>
  <c r="AY54"/>
  <c r="AX54"/>
  <c r="AW54"/>
  <c r="AK30"/>
  <c r="AV54"/>
  <c r="AK29"/>
  <c r="AU54"/>
  <c r="AT54"/>
  <c r="AS54"/>
  <c r="AG54"/>
  <c r="AK26"/>
  <c r="AT59"/>
  <c r="AN59"/>
  <c r="AT58"/>
  <c r="AN58"/>
  <c r="AT57"/>
  <c r="AN57"/>
  <c r="AN56"/>
  <c r="AT55"/>
  <c r="AN55"/>
  <c r="AN54"/>
  <c r="L50"/>
  <c r="AM50"/>
  <c r="AM49"/>
  <c r="L49"/>
  <c r="AM47"/>
  <c r="L47"/>
  <c r="L45"/>
  <c r="L44"/>
  <c r="AK35"/>
</calcChain>
</file>

<file path=xl/sharedStrings.xml><?xml version="1.0" encoding="utf-8"?>
<sst xmlns="http://schemas.openxmlformats.org/spreadsheetml/2006/main">
  <si>
    <t>Export Komplet</t>
  </si>
  <si>
    <t>VZ</t>
  </si>
  <si>
    <t>2.0</t>
  </si>
  <si>
    <t>ZAMOK</t>
  </si>
  <si>
    <t>False</t>
  </si>
  <si>
    <t>{f0e349c7-4426-4e21-bc28-83ff5183256c}</t>
  </si>
  <si>
    <t>0,01</t>
  </si>
  <si>
    <t>21</t>
  </si>
  <si>
    <t>15</t>
  </si>
  <si>
    <t>REKAPITULACE STAVBY</t>
  </si>
  <si>
    <t xml:space="preserve">v ---  níže se nacházejí doplnkové a pomocné údaje k sestavám  --- v</t>
  </si>
  <si>
    <t>Návod na vyplnění</t>
  </si>
  <si>
    <t>0,001</t>
  </si>
  <si>
    <t>Kód:</t>
  </si>
  <si>
    <t>10561309</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</si>
  <si>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</si>
  <si>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</si>
  <si>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2 BYTOVÉ DOMY - SUN NÁCHOD, KOMUNIKACE A ZPEVNĚNÉ PLOCHY</t>
  </si>
  <si>
    <t>KSO:</t>
  </si>
  <si>
    <t/>
  </si>
  <si>
    <t>CC-CZ:</t>
  </si>
  <si>
    <t>Místo:</t>
  </si>
  <si>
    <t>Náchod</t>
  </si>
  <si>
    <t>Datum:</t>
  </si>
  <si>
    <t>27. 3. 2019</t>
  </si>
  <si>
    <t>Zadavatel:</t>
  </si>
  <si>
    <t>IČ:</t>
  </si>
  <si>
    <t>město Náchod</t>
  </si>
  <si>
    <t>DIČ:</t>
  </si>
  <si>
    <t>Uchazeč:</t>
  </si>
  <si>
    <t>Vyplň údaj</t>
  </si>
  <si>
    <t>Projektant:</t>
  </si>
  <si>
    <t>INS spol. s r.o.</t>
  </si>
  <si>
    <t>True</t>
  </si>
  <si>
    <t>Zpracovatel:</t>
  </si>
  <si>
    <t>Machek</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</si>
  <si>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</si>
  <si>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</si>
  <si>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</si>
  <si>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</si>
  <si>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</si>
  <si>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</si>
  <si>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</si>
  <si>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</si>
  <si>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</si>
  <si>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</si>
  <si>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</si>
  <si>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</si>
  <si>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</si>
  <si>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</si>
  <si>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</si>
  <si>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</si>
  <si>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</si>
  <si>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</si>
  <si>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</si>
  <si>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</si>
  <si>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</si>
  <si>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</si>
  <si>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</si>
  <si>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</si>
  <si>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</si>
  <si>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</si>
  <si>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</si>
  <si>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</si>
  <si>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</si>
  <si>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</si>
  <si>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</si>
  <si>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</si>
  <si>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</si>
  <si>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</si>
  <si>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</si>
  <si>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</si>
  <si>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</si>
  <si>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</si>
  <si>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</si>
  <si>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</si>
  <si>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</si>
  <si>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IO 01.1</t>
  </si>
  <si>
    <t>Komunikace a zp. plochy - pojízdné komunikace vč. zastávky v točně</t>
  </si>
  <si>
    <t>STA</t>
  </si>
  <si>
    <t>1</t>
  </si>
  <si>
    <t>{d52d9c92-cc08-436b-942b-feb00a1d64d9}</t>
  </si>
  <si>
    <t>2</t>
  </si>
  <si>
    <t>IO 01.2</t>
  </si>
  <si>
    <t>Komunikace a zp. plochy - chodníky</t>
  </si>
  <si>
    <t>{ffdaa05d-89ee-40c6-b450-85ff22097afd}</t>
  </si>
  <si>
    <t>IO 01.2.1</t>
  </si>
  <si>
    <t>Nástupiště autobusové zastávky</t>
  </si>
  <si>
    <t>Soupis</t>
  </si>
  <si>
    <t>{8228e118-614b-4355-92c7-6f606855ca8e}</t>
  </si>
  <si>
    <t>IO 01.2.2</t>
  </si>
  <si>
    <t>Chodník před bytovými domy</t>
  </si>
  <si>
    <t>{78a01491-fe02-40c0-98d0-ad3d81dfbdee}</t>
  </si>
  <si>
    <t>IO 01.3</t>
  </si>
  <si>
    <t>Komunikace a zp. plochy - parkovací plochy</t>
  </si>
  <si>
    <t>{5087117a-af74-4148-b912-70d9307286ff}</t>
  </si>
  <si>
    <t>KRYCÍ LIST SOUPISU PRACÍ</t>
  </si>
  <si>
    <t>Objekt:</t>
  </si>
  <si>
    <t>IO 01.1 - Komunikace a zp. plochy - pojízdné komunikace vč. zastávky v točně</t>
  </si>
  <si>
    <t>REKAPITULACE ČLENĚNÍ SOUPISU PRACÍ</t>
  </si>
  <si>
    <t>Kód dílu - Popis</t>
  </si>
  <si>
    <t>Cena celkem [CZK]</t>
  </si>
  <si>
    <t>-1</t>
  </si>
  <si>
    <t>HSV - Práce a dodávky HSV</t>
  </si>
  <si>
    <t xml:space="preserve">    1 - Zemní práce</t>
  </si>
  <si>
    <t xml:space="preserve">    2 - Zakládání</t>
  </si>
  <si>
    <t xml:space="preserve">    5 - Komunikace pozemní</t>
  </si>
  <si>
    <t xml:space="preserve">    9 - Ostatní konstrukce a práce, bourání</t>
  </si>
  <si>
    <t xml:space="preserve">    997 - Přesun sutě</t>
  </si>
  <si>
    <t xml:space="preserve">    998 - Přesun hmot</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</si>
  <si>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</si>
  <si>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</si>
  <si>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</si>
  <si>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</si>
  <si>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</si>
  <si>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</si>
  <si>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</si>
  <si>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</si>
  <si>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</si>
  <si>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</si>
  <si>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</si>
  <si>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</si>
  <si>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</si>
  <si>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</si>
  <si>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</si>
  <si>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</si>
  <si>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</si>
  <si>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</si>
  <si>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113107223</t>
  </si>
  <si>
    <t>Odstranění podkladů nebo krytů strojně plochy jednotlivě přes 200 m2 s přemístěním hmot na skládku na vzdálenost do 20 m nebo s naložením na dopravní prostředek z kameniva hrubého drceného, o tl. vrstvy přes 200 do 300 mm</t>
  </si>
  <si>
    <t>m2</t>
  </si>
  <si>
    <t>CS ÚRS 2019 01</t>
  </si>
  <si>
    <t>4</t>
  </si>
  <si>
    <t>-1997628510</t>
  </si>
  <si>
    <t>PSC</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</si>
  <si>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</si>
  <si>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VV</t>
  </si>
  <si>
    <t>Bourání krytu stávající točny, viz situace přípravy území</t>
  </si>
  <si>
    <t>206,0</t>
  </si>
  <si>
    <t>113107242</t>
  </si>
  <si>
    <t>Odstranění podkladů nebo krytů strojně plochy jednotlivě přes 200 m2 s přemístěním hmot na skládku na vzdálenost do 20 m nebo s naložením na dopravní prostředek živičných, o tl. vrstvy přes 50 do 100 mm</t>
  </si>
  <si>
    <t>984421056</t>
  </si>
  <si>
    <t>3</t>
  </si>
  <si>
    <t>121101102</t>
  </si>
  <si>
    <t>Sejmutí ornice nebo lesní půdy s vodorovným přemístěním na hromady v místě upotřebení nebo na dočasné či trvalé skládky se složením, na vzdálenost přes 50 do 100 m</t>
  </si>
  <si>
    <t>m3</t>
  </si>
  <si>
    <t>1104369435</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</si>
  <si>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</si>
  <si>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Sejmutí humusní vrstvy před výstavbou zpevněných ploch, tl. 0,15 m, viz situace přípravy území</t>
  </si>
  <si>
    <t>"komunikace" 105,0 "plochou 47% z 223 m3"</t>
  </si>
  <si>
    <t>"točna" 140,0 "plochou 86% z 163 m3"</t>
  </si>
  <si>
    <t>Součet</t>
  </si>
  <si>
    <t>122202201</t>
  </si>
  <si>
    <t>Odkopávky a prokopávky nezapažené pro silnice s přemístěním výkopku v příčných profilech na vzdálenost do 15 m nebo s naložením na dopravní prostředek v hornině tř. 3 do 100 m3</t>
  </si>
  <si>
    <t>-1748141714</t>
  </si>
  <si>
    <t xml:space="preserve">Poznámka k souboru cen:_x000d_
1. Ceny jsou určeny pro vykopávky:_x000d_
a) příkopů pro silnice a to i tehdy, jsou-li vykopávky příkopů prováděny samostatně,_x000d_
b) v zemnících na suchu, jestliže tyto zemníky přímo souvisejí s odkopávkami nebo prokopávkami pro spodní stavbu silnic. Vykopávky v ostatních zemnících se oceňují podle kapitoly. 3*2 Zemníky Všeobecných podmínek tohoto katalogu._x000d_
c) při zahlubování silnic pro mimoúrovňové křížení a pro vykopávky pod mosty provedenými v předepsaném předstihu. Část vykopávky mezi svislými rovinami proloženými vnějšími hranami mostu se oceňují:_x000d_
- při objemu do 1 000 m3 cenami pro množství do 100 m3_x000d_
- při objemu přes 1 000 m3 cenami pro množství přes 100 do 1 000 m3._x000d_
d) pro sejmutí podorničí s přihlédnutím k ustanovení čl. 3112 Všeobecných podmínek katalogu._x000d_
2. Ceny nelze použít pro odkopávky a prokopávky v zapažených prostorách; tyto zemní práce se oceňují podle čl. 3116 Všeobecných podmínek tohoto katalogu._x000d_
3. V cenách jsou započteny i náklady na vodorovné přemístění výkopku v příčných profilech na přilehlých svazích a příkopech. Vzdálenosti příčného přemístění se nezahrnují do střední vzdálenosti vodorovného přemístění výkopku._x000d_
4. Vodorovné přemístění výkopku z výkopiště na násypiště při jakékoliv šířce koruny se nepovažuje za vodorovné přemístění výkopku v příčném profilu, je-li při odkopávce nebo prokopávce mezi výkopištěm a násypištěm v příčném profilu dopravní nebo jiný pruh, na němž projekt vylučuje rušení provozu prováděním zemních prací. Takové přemístění výkopku se oceňuje podle čl. 3162 Všeobecných podmínek tohoto katalogu._x000d_
5. Přemístění výkopku v příčných profilech na vzdálenost přes 15 m se oceňuje cenami souboru cen 162 .0-1 . Vodorovné přemístění výkopku části A 01 Společné zemní práce tohoto katalogu_x000d_
</t>
  </si>
  <si>
    <t>Odkopávka na pláň komunikace, viz situace přípravy území</t>
  </si>
  <si>
    <t>"komunikace" 267,0 "plochou 61% z 438 m3"</t>
  </si>
  <si>
    <t>"točna" 89,0 "plochou 86% ze 103 m3"</t>
  </si>
  <si>
    <t>5</t>
  </si>
  <si>
    <t>132201201</t>
  </si>
  <si>
    <t>Hloubení zapažených i nezapažených rýh šířky přes 600 do 2 000 mm s urovnáním dna do předepsaného profilu a spádu v hornině tř. 3 do 100 m3</t>
  </si>
  <si>
    <t>-1562494589</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</si>
  <si>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</si>
  <si>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Hloubení rýh pro trativody, viz řezy a situace</t>
  </si>
  <si>
    <t>0,50*0,60*87,7</t>
  </si>
  <si>
    <t>6</t>
  </si>
  <si>
    <t>162301101</t>
  </si>
  <si>
    <t>Vodorovné přemístění výkopku nebo sypaniny po suchu na obvyklém dopravním prostředku, bez naložení výkopku, avšak se složením bez rozhrnutí z horniny tř. 1 až 4 na vzdálenost přes 50 do 500 m</t>
  </si>
  <si>
    <t>-1102810191</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</si>
  <si>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</si>
  <si>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Výkopek využitý na stavbě pro násypy, viz situace přípravy území</t>
  </si>
  <si>
    <t>246,0</t>
  </si>
  <si>
    <t>Sejmutá ornice na staveništní deponii</t>
  </si>
  <si>
    <t>245,0</t>
  </si>
  <si>
    <t>Výkopek použit do násypu chodníků</t>
  </si>
  <si>
    <t>15,0+6,0</t>
  </si>
  <si>
    <t>7</t>
  </si>
  <si>
    <t>162701105</t>
  </si>
  <si>
    <t>Vodorovné přemístění výkopku nebo sypaniny po suchu na obvyklém dopravním prostředku, bez naložení výkopku, avšak se složením bez rozhrnutí z horniny tř. 1 až 4 na vzdálenost přes 9 000 do 10 000 m</t>
  </si>
  <si>
    <t>1993466920</t>
  </si>
  <si>
    <t>Přesun na skládku dodavatele pro uložení přebytku výkopů, dodavatel zohlední vzdálenost</t>
  </si>
  <si>
    <t>"Odkopávka na pláň" 356,0</t>
  </si>
  <si>
    <t>"Hloubení rýh pro drenáž" 26,31</t>
  </si>
  <si>
    <t>"výkopek využitelný na stavbě" -246,00</t>
  </si>
  <si>
    <t>"Výkopek použitelný do násypu chodníků" -15,0-6,0</t>
  </si>
  <si>
    <t>8</t>
  </si>
  <si>
    <t>171102111</t>
  </si>
  <si>
    <t>Uložení sypaniny do zhutněných násypů pro dálnice a letiště s rozprostřením sypaniny ve vrstvách, s hrubým urovnáním a uzavřením povrchu násypu z hornin nesoudržných sypkých v aktivní zóně</t>
  </si>
  <si>
    <t>439700428</t>
  </si>
  <si>
    <t xml:space="preserve">Poznámka k souboru cen:_x000d_
1. Ceny lze použít i pro sypaniny odebírané z hald, pro hlušinu apod._x000d_
2. Ceny lze použít i pro uložení sypaniny s předepsaným zhutněním na trvalé skládky._x000d_
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4. Zajišťuje-li se předepsané zhutnění násypu přesypáním podle čl. 120 ČSN 73 3050, ocení se odstranění přesypané části jako odkopávka příslušnou cenou této části._x000d_
</t>
  </si>
  <si>
    <t>Násyp v prostoru stavby, viz situace přípravy území</t>
  </si>
  <si>
    <t>"komunikace" 33,0 "plochou 21% ze 156 m3"</t>
  </si>
  <si>
    <t>"točna" 213,0 "plochou 88% z 242 m3"</t>
  </si>
  <si>
    <t>9</t>
  </si>
  <si>
    <t>171201201</t>
  </si>
  <si>
    <t>Uložení sypaniny na skládky</t>
  </si>
  <si>
    <t>386287771</t>
  </si>
  <si>
    <t xml:space="preserve">Poznámka k souboru cen:_x000d_
1. Cena -1201 je určena i pro:_x000d_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skládky;_x000d_
b) zasypání koryt vodotečí a prohlubní v terénu bez předepsaného zhutnění sypaniny;_x000d_
c) uložení výkopku pod vodou do prohlubní ve dně vodotečí nebo nádrží._x000d_
2. Cenu -1201 nelze použít pro uložení výkopku nebo ornice:_x000d_
a) při vykopávkách pro podzemní vedení podél hrany výkopu, z něhož byl výkopek získán, a to ani tehdy, jestliže se výkopek po vyhození z výkopu na povrch území ještě dále přemisťuje na hromady podél výkopu;_x000d_
b) na dočasné skládky, které nejsou předepsány projektem;_x000d_
c) na dočasné skládky předepsané projektem tak, že na 1 m2 projektem určené plochy této skládky připadají nejvýše 2 m3 výkopku nebo ornice (viz. též poznámku č. 1 a);_x000d_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neoceňuje._x000d_
e) na trvalé skládky s předepsaným zhutněním; toto uložení výkopku se oceňuje cenami souboru cen 171 . 0- . . Uložení sypaniny do násypů._x000d_
3. V ceně -1201 jsou započteny i náklady na rozprostření sypaniny ve vrstvách s hrubým urovnáním na skládce._x000d_
4. V ceně -1201 nejsou započteny náklady na získání skládek ani na poplatky za skládku._x000d_
5. Množství jednotek uložení výkopku (sypaniny) se určí v m3 uloženého výkopku (sypaniny),v rostlém stavu zpravidla ve výkopišti._x000d_
</t>
  </si>
  <si>
    <t>Uložení přebytku výkopů na skládku dodavatele</t>
  </si>
  <si>
    <t>"Odkopávka na pláň" 356,00</t>
  </si>
  <si>
    <t>"výkopek využitelný na stavbě" -246,0</t>
  </si>
  <si>
    <t>Uložení ornice na staveništní deponii pro využití po dokončení stavby</t>
  </si>
  <si>
    <t>10</t>
  </si>
  <si>
    <t>171201211</t>
  </si>
  <si>
    <t>Poplatek za uložení stavebního odpadu na skládce (skládkovné) zeminy a kameniva zatříděného do Katalogu odpadů pod kódem 170 504</t>
  </si>
  <si>
    <t>t</t>
  </si>
  <si>
    <t>-162923595</t>
  </si>
  <si>
    <t xml:space="preserve">Poznámka k souboru cen:_x000d_
1. Ceny uvedené v souboru cen lze po dohodě upravit podle místních podmínek._x000d_
</t>
  </si>
  <si>
    <t>Poplatek za skládkování přebytku zeminy</t>
  </si>
  <si>
    <t>Mezisoučet</t>
  </si>
  <si>
    <t>115,310*2,0</t>
  </si>
  <si>
    <t>11</t>
  </si>
  <si>
    <t>175151101</t>
  </si>
  <si>
    <t>Obsypání potrubí strojně sypaninou z vhodných hornin tř. 1 až 4 nebo materiálem připraveným podél výkopu ve vzdálenosti do 3 m od jeho kraje, pro jakoukoliv hloubku výkopu a míru zhutnění bez prohození sypaniny</t>
  </si>
  <si>
    <t>-1222784167</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</si>
  <si>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</si>
  <si>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Obsyp drenáže nad rámec položky drenáže</t>
  </si>
  <si>
    <t>délka drenáže * plocha zásypu - délka drenáže * 0,15</t>
  </si>
  <si>
    <t>87,7*0,5*0,6-87,7*0,15</t>
  </si>
  <si>
    <t>12</t>
  </si>
  <si>
    <t>M</t>
  </si>
  <si>
    <t>583312000</t>
  </si>
  <si>
    <t>štěrkopísek netříděný zásypový</t>
  </si>
  <si>
    <t>-197843985</t>
  </si>
  <si>
    <t>13,155*2 'Přepočtené koeficientem množství</t>
  </si>
  <si>
    <t>13</t>
  </si>
  <si>
    <t>181102302</t>
  </si>
  <si>
    <t>Úprava pláně na stavbách dálnic strojně v zářezech mimo skalních se zhutněním</t>
  </si>
  <si>
    <t>-939339399</t>
  </si>
  <si>
    <t xml:space="preserve">Poznámka k souboru cen:_x000d_
1. Ceny se zhutněním jsou určeny pro všechny míry zhutnění._x000d_
2. Ceny 10-2301, 10-2302, 20-2301 a 20-2305 jsou určeny pro urovnání nově zřizovaných ploch vodorovných nebo ve sklonu do 1:5 pod zpevnění ploch jakéhokoliv druhu, pod humusování, drnování a dále předepíše-li projekt urovnání pláně z jiného důvodu._x000d_
3. Cena 10-2303 je určena pro vyplnění sypaninou prohlubní zářezů v horninách třídy II a III._x000d_
4. Ceny neplatí pro zhutnění podloží pod násypy; toto zhutnění se oceňuje cenou 215 90-1101 Zhutnění podloží pod násypy._x000d_
5. Ceny neplatí pro urovnání lavic (berem) šířky do 3 m přerušujících svahy, pro urovnání dna příkopů pro jakoukoliv jejich šířku; toto urovnání se oceňuje cenami souboru cen 182 . 0-11 Svahování trvalých svahů do projektovaných profilů A 01 tohoto katalogu._x000d_
6. Urovnání ploch ve sklonu přes 1:5 (svahování) se oceňuje cenou 182 20-1101 Svahování trvalých svahů do projektovaných profilů, části A 01 tohoto katalogu._x000d_
7. Vyplnění prohlubní v horninách třídy II a III betonem nebo stabilizací se oceňuje cenami části A 01 Zřízení konstrukcí katalogu 822-1 Komunikace pozemní a letiště._x000d_
</t>
  </si>
  <si>
    <t>Plocha komunikací ze situace</t>
  </si>
  <si>
    <t>"točna autobusů i pod obrubou" 508,09+113,0*0,6</t>
  </si>
  <si>
    <t>"komunikace v ulici i pod obrubou" 523,40+219,8*0,6</t>
  </si>
  <si>
    <t>"pod prahy i pod obrubou" 56,65+26,8*0,6</t>
  </si>
  <si>
    <t>14</t>
  </si>
  <si>
    <t>181301112</t>
  </si>
  <si>
    <t>Rozprostření a urovnání ornice v rovině nebo ve svahu sklonu do 1:5 při souvislé ploše přes 500 m2, tl. vrstvy přes 100 do 150 mm</t>
  </si>
  <si>
    <t>-631370537</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</si>
  <si>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2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</si>
  <si>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Rozprostření sejmuté humusní vrstvy uložené na deponii na přilehlých plochách stavby</t>
  </si>
  <si>
    <t>245,0/0,15</t>
  </si>
  <si>
    <t>181411131</t>
  </si>
  <si>
    <t>Založení trávníku na půdě předem připravené plochy do 1000 m2 výsevem včetně utažení parkového v rovině nebo na svahu do 1:5</t>
  </si>
  <si>
    <t>1238777193</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</si>
  <si>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</si>
  <si>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Osetí ozprostřené humusní vrstvy na přilehlých plochách stavby</t>
  </si>
  <si>
    <t>16</t>
  </si>
  <si>
    <t>00572410</t>
  </si>
  <si>
    <t>osivo směs travní parková</t>
  </si>
  <si>
    <t>kg</t>
  </si>
  <si>
    <t>-4071003</t>
  </si>
  <si>
    <t>1633,333*0,015</t>
  </si>
  <si>
    <t>Zakládání</t>
  </si>
  <si>
    <t>17</t>
  </si>
  <si>
    <t>211971121</t>
  </si>
  <si>
    <t>Zřízení opláštění výplně z geotextilie odvodňovacích žeber nebo trativodů v rýze nebo zářezu se stěnami svislými nebo šikmými o sklonu přes 1:2 při rozvinuté šířce opláštění do 2,5 m</t>
  </si>
  <si>
    <t>-72171084</t>
  </si>
  <si>
    <t xml:space="preserve">Poznámka k souboru cen:_x000d_
1. Ceny jsou určeny:_x000d_
a) pro jakékoliv druhy a rozměry geotextilií,_x000d_
b) i pro zřízení svislého drénu z jedné nebo více vrstev geotextilie přiložených na stěnu rýhy nebo zářezu,_x000d_
c) pro způsob spojování geotextilií přesahy._x000d_
2. Ceny nelze použít:_x000d_
a) pro zřízení opláštění výplně v zapažených rýhách; toto opláštění se oceňuje individuálně,_x000d_
b) pro knotové drény (geodrény); tyto drény se oceňují cenami souboru cen 211 97-21 Vpichování svislých konsolidačních prefabrikovaných drénů,_x000d_
c) pro zřízení vrstev z geotextilií; toto zřízení vrstev z geotextilií se ocení cenami souboru cen 213 14 Zřízení vrstvy z geotextilie._x000d_
3. V cenách jsou započteny i náklady na zřízení předepsaných přesahů a na potřebné zatěžování nebo připevňování geotextilie ke stěnám výkopu při provádění._x000d_
4. V cenách nejsou započteny náklady na dodání geotextilie; toto dodání se oceňuje ve specifikaci. Ztratné lze dohodnout ve výši 2 %._x000d_
5. Množství měrných jednotek:_x000d_
a) se určuje v m2 rozvinuté plochy opláštění bez jakýchkoliv přesahů. Při opláštění z více vrstev geotextilií se pro určení množství měrných jednotek oceňuje každá vrstva samostatně,_x000d_
b) pro dodání geotextilie oceňované ve specifikaci se určí v m2 geotextilie včetně přesahů a prořezů stanovených projektovou dokumentací._x000d_
</t>
  </si>
  <si>
    <t>Opláštění trativodů, viz řezy a situace</t>
  </si>
  <si>
    <t>2,5*87,7</t>
  </si>
  <si>
    <t>18</t>
  </si>
  <si>
    <t>69311030</t>
  </si>
  <si>
    <t>geotextilie netkaná separační, ochranná, filtrační, drenážní PP 100g/m2</t>
  </si>
  <si>
    <t>-282838912</t>
  </si>
  <si>
    <t>219,25*1,2 'Přepočtené koeficientem množství</t>
  </si>
  <si>
    <t>19</t>
  </si>
  <si>
    <t>212752213</t>
  </si>
  <si>
    <t>Trativody z drenážních trubek se zřízením štěrkopískového lože pod trubky a s jejich obsypem v průměrném celkovém množství do 0,15 m3/m v otevřeném výkopu z trubek plastových flexibilních D přes 100 do 160 mm</t>
  </si>
  <si>
    <t>m</t>
  </si>
  <si>
    <t>-1010451875</t>
  </si>
  <si>
    <t>Trativody, viz řezy a situace</t>
  </si>
  <si>
    <t>87,7</t>
  </si>
  <si>
    <t>Komunikace pozemní</t>
  </si>
  <si>
    <t>20</t>
  </si>
  <si>
    <t>564861111</t>
  </si>
  <si>
    <t>Podklad ze štěrkodrti ŠD s rozprostřením a zhutněním, po zhutnění tl. 200 mm</t>
  </si>
  <si>
    <t>471481574</t>
  </si>
  <si>
    <t>ŠDa tl. 200 v příčném prahu, plocha viz situace</t>
  </si>
  <si>
    <t>56,65</t>
  </si>
  <si>
    <t>"pod obrubou viz pol. 916131213" 26,8*0,6</t>
  </si>
  <si>
    <t>564861113</t>
  </si>
  <si>
    <t>Podklad ze štěrkodrti ŠD s rozprostřením a zhutněním, po zhutnění tl. 220 mm</t>
  </si>
  <si>
    <t>-599834207</t>
  </si>
  <si>
    <t>ŠDa tl. 220 v točně autobusů, plocha viz situace</t>
  </si>
  <si>
    <t>508,09</t>
  </si>
  <si>
    <t>"pod obrubou viz pol. 916131213" 113,0*0,6</t>
  </si>
  <si>
    <t>22</t>
  </si>
  <si>
    <t>564871112</t>
  </si>
  <si>
    <t>Podklad ze štěrkodrti ŠD s rozprostřením a zhutněním, po zhutnění tl. 260 mm</t>
  </si>
  <si>
    <t>212064497</t>
  </si>
  <si>
    <t>ŠDb tl. 260 v komunikaci, plocha viz situace</t>
  </si>
  <si>
    <t>523,40</t>
  </si>
  <si>
    <t>"pod obrubou a vodícími proužky viz pol. 915491211" 219,8*0,6</t>
  </si>
  <si>
    <t>23</t>
  </si>
  <si>
    <t>565135121</t>
  </si>
  <si>
    <t>Asfaltový beton vrstva podkladní ACP 16 (obalované kamenivo střednězrnné - OKS) s rozprostřením a zhutněním v pruhu šířky přes 3 m, po zhutnění tl. 50 mm</t>
  </si>
  <si>
    <t>-1756002255</t>
  </si>
  <si>
    <t xml:space="preserve">Poznámka k souboru cen:_x000d_
1. ČSN EN 13108-1 připouští pro ACP 16 pouze tl. 50 až 80 mm._x000d_
</t>
  </si>
  <si>
    <t>ACP 16+ tl. 50 v točně autobusů, plocha viz situace</t>
  </si>
  <si>
    <t>24</t>
  </si>
  <si>
    <t>565145111</t>
  </si>
  <si>
    <t>Asfaltový beton vrstva podkladní ACP 16 (obalované kamenivo střednězrnné - OKS) s rozprostřením a zhutněním v pruhu šířky do 3 m, po zhutnění tl. 60 mm</t>
  </si>
  <si>
    <t>-1544879615</t>
  </si>
  <si>
    <t>ACP 16+ tl. 60 v komunikaci, plocha viz situace</t>
  </si>
  <si>
    <t>25</t>
  </si>
  <si>
    <t>567122111</t>
  </si>
  <si>
    <t>Podklad ze směsi stmelené cementem SC bez dilatačních spár, s rozprostřením a zhutněním SC C 8/10 (KSC I), po zhutnění tl. 120 mm</t>
  </si>
  <si>
    <t>-450185212</t>
  </si>
  <si>
    <t xml:space="preserve">Poznámka k souboru cen:_x000d_
1. V cenách jsou započteny i náklady na ošetření povrchu podkladu vodou._x000d_
2. V cenách 567 1.-4 jsou započteny i náklady postřik proti odpařování vody._x000d_
3. V cenách nejsou započteny náklady na:_x000d_
a) příp. postřik, který se oceňuje cenou 919 74-8111 Postřik popř. zdrsnění povrchu cementobetonového krytu nebo podkladu ochrannou emulzí,_x000d_
b) zřízení dilatačních spár a jejich vyplnění; tyto práce se oceňují cenami souborů cen 919 11-1 Řezání dilatačních spár, 919 12-. Těsnění dilatačních spár a 919 13 Vyztužení dilatačních spár._x000d_
</t>
  </si>
  <si>
    <t>SC C8/10 tl. 120 v komunikaci, plocha viz situace</t>
  </si>
  <si>
    <t>523,4</t>
  </si>
  <si>
    <t>26</t>
  </si>
  <si>
    <t>567122112</t>
  </si>
  <si>
    <t>Podklad ze směsi stmelené cementem SC bez dilatačních spár, s rozprostřením a zhutněním SC C 8/10 (KSC I), po zhutnění tl. 130 mm</t>
  </si>
  <si>
    <t>1762207926</t>
  </si>
  <si>
    <t>SC C8/10 tl. 130 v točně autobusů, plocha viz situace</t>
  </si>
  <si>
    <t>27</t>
  </si>
  <si>
    <t>567142111</t>
  </si>
  <si>
    <t>Podklad ze směsi stmelené cementem SC bez dilatačních spár, s rozprostřením a zhutněním SC C 8/10 (KSC I), po zhutnění tl. 210 mm</t>
  </si>
  <si>
    <t>-845176384</t>
  </si>
  <si>
    <t>SC C8/10 tl. 210 v příčném prahu, plocha viz situace</t>
  </si>
  <si>
    <t>28</t>
  </si>
  <si>
    <t>573191111</t>
  </si>
  <si>
    <t>Postřik infiltrační kationaktivní emulzí v množství 1,00 kg/m2</t>
  </si>
  <si>
    <t>-1081169710</t>
  </si>
  <si>
    <t xml:space="preserve">Poznámka k souboru cen:_x000d_
1. V ceně nejsou započteny náklady na popř. projektem předepsané očištění vozovky, které se oceňuje cenou 938 90-8411 Očištění povrchu saponátovým roztokem části C 01 tohoto katalogu._x000d_
</t>
  </si>
  <si>
    <t>na SC C8/10 tl. 130 v točně autobusů, plocha viz situace</t>
  </si>
  <si>
    <t>na SC C8/10 tl. 120 v komunikaci, plocha viz situace</t>
  </si>
  <si>
    <t>29</t>
  </si>
  <si>
    <t>573231107</t>
  </si>
  <si>
    <t>Postřik spojovací PS bez posypu kamenivem ze silniční emulze, v množství 0,40 kg/m2</t>
  </si>
  <si>
    <t>94023737</t>
  </si>
  <si>
    <t>v točně autobusů, plocha viz situace</t>
  </si>
  <si>
    <t>508,09*2</t>
  </si>
  <si>
    <t>v komunikaci, plocha viz situace</t>
  </si>
  <si>
    <t>30</t>
  </si>
  <si>
    <t>577134121</t>
  </si>
  <si>
    <t>Asfaltový beton vrstva obrusná ACO 11 (ABS) s rozprostřením a se zhutněním z nemodifikovaného asfaltu v pruhu šířky přes 3 m tř. I, po zhutnění tl. 40 mm</t>
  </si>
  <si>
    <t>-1515827366</t>
  </si>
  <si>
    <t xml:space="preserve">Poznámka k souboru cen:_x000d_
1. ČSN EN 13108-1 připouští pro ACO 11 pouze tl. 35 až 50 mm._x000d_
</t>
  </si>
  <si>
    <t>ACO11+ tl. 40 mm v točně autobusů, plocha viz situace</t>
  </si>
  <si>
    <t>31</t>
  </si>
  <si>
    <t>577134211</t>
  </si>
  <si>
    <t>Asfaltový beton vrstva obrusná ACO 11 (ABS) s rozprostřením a se zhutněním z nemodifikovaného asfaltu v pruhu šířky do 3 m tř. II, po zhutnění tl. 40 mm</t>
  </si>
  <si>
    <t>1130601007</t>
  </si>
  <si>
    <t>ACO11 tl. 40 mm v komunikaci, plocha viz situace</t>
  </si>
  <si>
    <t>32</t>
  </si>
  <si>
    <t>577155122</t>
  </si>
  <si>
    <t>Asfaltový beton vrstva ložní ACL 16 (ABH) s rozprostřením a zhutněním z nemodifikovaného asfaltu v pruhu šířky přes 3 m, po zhutnění tl. 60 mm</t>
  </si>
  <si>
    <t>-1190310539</t>
  </si>
  <si>
    <t xml:space="preserve">Poznámka k souboru cen:_x000d_
1. ČSN EN 13108-1 připouští pro ACL 16 pouze tl. 50 až 70 mm._x000d_
</t>
  </si>
  <si>
    <t>ACL16+ tl. 60 mm v točně autobusů, plocha viz situace</t>
  </si>
  <si>
    <t>33</t>
  </si>
  <si>
    <t>596212312</t>
  </si>
  <si>
    <t>Kladení dlažby z betonových zámkových dlaždic pozemních komunikací s ložem z kameniva těženého nebo drceného tl. do 50 mm, s vyplněním spár, s dvojitým hutněním vibrováním a se smetením přebytečného materiálu na krajnici tl. 100 mm skupiny A, pro plochy do 300 m2</t>
  </si>
  <si>
    <t>1672323036</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</si>
  <si>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50 mm se oceňuje cenami souboru cen 451 ..-9 Příplatek za každých dalších 10 mm tloušťky podkladu nebo lože._x000d_
</t>
  </si>
  <si>
    <t>v příčném prahu, plocha viz situace</t>
  </si>
  <si>
    <t>34</t>
  </si>
  <si>
    <t>59245205</t>
  </si>
  <si>
    <t>dlažba zámková profilová základní 196x161x100mm barevná</t>
  </si>
  <si>
    <t>1228111016</t>
  </si>
  <si>
    <t>červené ičko v příčných prazích</t>
  </si>
  <si>
    <t>56,65*1,02</t>
  </si>
  <si>
    <t>Ostatní konstrukce a práce, bourání</t>
  </si>
  <si>
    <t>35</t>
  </si>
  <si>
    <t>912211111</t>
  </si>
  <si>
    <t>Montáž směrového sloupku plastového s odrazkou prostým uložením bez betonového základu silničního</t>
  </si>
  <si>
    <t>kus</t>
  </si>
  <si>
    <t>1295951849</t>
  </si>
  <si>
    <t xml:space="preserve">Poznámka k souboru cen:_x000d_
1. V cenách jsou započteny i náklady na:_x000d_
a) vykopání jamek pro sloupky u cen 912 21-1111 a -1112, s odhozením výkopku na hromadu nebo naložením na dopravní prostředek;_x000d_
b) u ceny -1121 i náklady na spojovací materiál._x000d_
2. V cenách nejsou započteny náklady na:_x000d_
a) dodání sloupku, tyto se oceňují ve specifikaci;_x000d_
b) odklizení výkopku, tyto se oceňují cenami části A 01 katalogu 800-1 Zemní práce._x000d_
</t>
  </si>
  <si>
    <t>"Z11g" 2</t>
  </si>
  <si>
    <t>36</t>
  </si>
  <si>
    <t>40445158</t>
  </si>
  <si>
    <t>sloupek směrový silniční plastový 1,2m</t>
  </si>
  <si>
    <t>48909655</t>
  </si>
  <si>
    <t>37</t>
  </si>
  <si>
    <t>914111111</t>
  </si>
  <si>
    <t>Montáž svislé dopravní značky základní velikosti do 1 m2 objímkami na sloupky nebo konzoly</t>
  </si>
  <si>
    <t>571946359</t>
  </si>
  <si>
    <t xml:space="preserve">Poznámka k souboru cen:_x000d_
1. V cenách jsou započteny i náklady na montáž značek včetně upevňovacího materiálu na předem připravenou nosnou konstrukci (sloupek, konzolu, sloup)._x000d_
2. V cenách nejsou započteny náklady na:_x000d_
a) dodání značek, tyto se oceňují ve specifikaci,_x000d_
b) na montáž a dodávku ocelových nosných konstrukcí – sloupků, konzol, tyto se oceňují cenami souboru cen 914 51 Montáž sloupku a 914 53 Montáž konzol a nástavců,_x000d_
c) nátěry, tyto se oceňují jako práce PSV příslušnými cenami katalogu 800-783 Nátěry,_x000d_
d) naložení a odklizení výkopku, tyto se oceňují cenami části A 01 katalogu 800-1 Zemní práce._x000d_
3. Ceny nelze použít pro osazení a montáž svislých dopravních značek:_x000d_
a) světelných, tyto se oceňují cenami katalogu 800-741 Elektroinstalace - silnoproud,_x000d_
b) upevněných na lanech nebo speciálních konstrukcích nesoucích více značek, tyto se oceňují individuálně._x000d_
</t>
  </si>
  <si>
    <t>B2+B24a+B24b+P2+P4+IP4b+IZ5a+IZ5b+IJ4b+IP10a</t>
  </si>
  <si>
    <t>1+1+1+2+1+1+2+1+1+1</t>
  </si>
  <si>
    <t>38</t>
  </si>
  <si>
    <t>40445558</t>
  </si>
  <si>
    <t>značka dopravní svislá retroreflexní fólie tř 1 Al prolis 1000x750mm</t>
  </si>
  <si>
    <t>128</t>
  </si>
  <si>
    <t>-877360548</t>
  </si>
  <si>
    <t>IZ5a+IZ5b</t>
  </si>
  <si>
    <t>2+1</t>
  </si>
  <si>
    <t>39</t>
  </si>
  <si>
    <t>40445552</t>
  </si>
  <si>
    <t>značka dopravní svislá retroreflexní fólie tř 1 Al prolis 500x500mm</t>
  </si>
  <si>
    <t>1171655720</t>
  </si>
  <si>
    <t>P2+IP4b+IP10a</t>
  </si>
  <si>
    <t>2+1+1</t>
  </si>
  <si>
    <t>40</t>
  </si>
  <si>
    <t>40445572</t>
  </si>
  <si>
    <t>značka dopravní svislá retroreflexní fólie tř 1 Al prolis D 500mm</t>
  </si>
  <si>
    <t>1221697834</t>
  </si>
  <si>
    <t>B2+B24a+B24b+IJ4b</t>
  </si>
  <si>
    <t>1+1+1+1</t>
  </si>
  <si>
    <t>41</t>
  </si>
  <si>
    <t>40445550</t>
  </si>
  <si>
    <t>značka dopravní svislá retroreflexní fólie tř 1 Al prolis trojúhelník 900mm</t>
  </si>
  <si>
    <t>-135814677</t>
  </si>
  <si>
    <t>P4</t>
  </si>
  <si>
    <t>42</t>
  </si>
  <si>
    <t>914111112</t>
  </si>
  <si>
    <t>Montáž svislé dopravní značky základní velikosti do 1 m2 páskováním na sloupy</t>
  </si>
  <si>
    <t>1330309660</t>
  </si>
  <si>
    <t>"B2" 1</t>
  </si>
  <si>
    <t>43</t>
  </si>
  <si>
    <t>-1466131163</t>
  </si>
  <si>
    <t>44</t>
  </si>
  <si>
    <t>914511112</t>
  </si>
  <si>
    <t>Montáž sloupku dopravních značek délky do 3,5 m do hliníkové patky</t>
  </si>
  <si>
    <t>-40119055</t>
  </si>
  <si>
    <t xml:space="preserve">Poznámka k souboru cen:_x000d_
1. V cenách jsou započteny i náklady na:_x000d_
a) vykopání jamek s odhozem výkopku na vzdálenost do 3 m,_x000d_
b) osazení sloupku včetně montáže a dodávky plastového víčka,_x000d_
2. V cenách -1111 jsou započteny i náklady na betonový základ._x000d_
3. V cenách -1112 jsou započteny i náklady na hliníkovou patku s betonovým základem._x000d_
4. V cenách nejsou započteny náklady na:_x000d_
a) dodání sloupku, tyto se oceňují ve specifikaci_x000d_
b) naložení a odklizení výkopku, tyto se oceňují cenami části A01 katalogu 800-1 Zemní práce._x000d_
</t>
  </si>
  <si>
    <t>45</t>
  </si>
  <si>
    <t>40445230</t>
  </si>
  <si>
    <t>sloupek pro dopravní značku Zn D 70mm v 3,5m</t>
  </si>
  <si>
    <t>2058689190</t>
  </si>
  <si>
    <t>46</t>
  </si>
  <si>
    <t>40445241</t>
  </si>
  <si>
    <t>patka pro sloupek Al D 70mm</t>
  </si>
  <si>
    <t>-1810661774</t>
  </si>
  <si>
    <t>47</t>
  </si>
  <si>
    <t>40445257</t>
  </si>
  <si>
    <t>svorka upínací na sloupek D 70mm</t>
  </si>
  <si>
    <t>-386069260</t>
  </si>
  <si>
    <t>48</t>
  </si>
  <si>
    <t>40445254</t>
  </si>
  <si>
    <t>víčko plastové na sloupek D 70mm</t>
  </si>
  <si>
    <t>329753450</t>
  </si>
  <si>
    <t>49</t>
  </si>
  <si>
    <t>915131112</t>
  </si>
  <si>
    <t>Vodorovné dopravní značení stříkané barvou přechody pro chodce, šipky, symboly bílé retroreflexní</t>
  </si>
  <si>
    <t>1716963803</t>
  </si>
  <si>
    <t xml:space="preserve">Poznámka k souboru cen:_x000d_
1. Ceny jsou určeny pro dělící čáry bílé souvislé č. V1a, bílé přerušované č. V2a, žluté souvislé č. V12b, žluté přerušované č. V12c a vodící čáry bílé č. V4._x000d_
2. V cenách nejsou započteny náklady na:_x000d_
a) předznačení, tyto se oceňují cenami souboru cen 915 6.-11 Předznačení pro vodorovné značení,_x000d_
b) očištění vozovky, tyto se oceňují cenami souboru cen 938 90-9 . Odstranění bláta, prachu nebo hlinitého nánosu s povrchu podkladu nebo krytu části C 01 tohoto katalogu._x000d_
3. Množství měrných jednotek se určuje:_x000d_
a) u cen 915 11 a 915 12 v m délky dělící nebo vodící čáry (včetně mezer),_x000d_
b) u ceny 915 13 v m2 stříkané plochy bez mezer._x000d_
</t>
  </si>
  <si>
    <t>Označení zastávky na točně</t>
  </si>
  <si>
    <t>8,5</t>
  </si>
  <si>
    <t>50</t>
  </si>
  <si>
    <t>915491211</t>
  </si>
  <si>
    <t>Osazení vodicího proužku z betonových prefabrikovaných desek tl. do 120 mm do lože z cementové malty tl. 20 mm, s vyplněním a zatřením spár cementovou maltou s podkladní vrstvou z betonu prostého tl. 50 až 100 mm šířka proužku 250 mm</t>
  </si>
  <si>
    <t>1891487111</t>
  </si>
  <si>
    <t xml:space="preserve">Poznámka k souboru cen:_x000d_
1. V cenách nejsou započteny náklady na:_x000d_
a) příp. nutné zemní práce, které se oceňují cenami katalogu 800-1 Zemní práce,_x000d_
b) příp. nutné bourání (rozebrání) vozovky, které se oceňuje cenami části B 01 tohoto katalogu,_x000d_
c) vyplnění spár mezi krytem vozovky a vodicím proužkem, které se oceňuje cenami souboru cen 599 . 4-11 Vyplnění spár mezi silničními dílci,_x000d_
d) dodání prefabrikovaných desek, které se oceňuje ve specifikaci._x000d_
</t>
  </si>
  <si>
    <t>betonové vodící proužky podél komunikace</t>
  </si>
  <si>
    <t>"vlevo" 94,3</t>
  </si>
  <si>
    <t>"vpravo" 95,4</t>
  </si>
  <si>
    <t>"napříč na začátku" 8,7</t>
  </si>
  <si>
    <t>"napříč na konci" 6,3</t>
  </si>
  <si>
    <t>"za pravhem vlevo" 7,5</t>
  </si>
  <si>
    <t>"za prahem vpravo" 7,6</t>
  </si>
  <si>
    <t>51</t>
  </si>
  <si>
    <t>59218002</t>
  </si>
  <si>
    <t>krajník betonový silniční 500x250x100mm</t>
  </si>
  <si>
    <t>1540420456</t>
  </si>
  <si>
    <t>219,8*1,02 'Přepočtené koeficientem množství</t>
  </si>
  <si>
    <t>52</t>
  </si>
  <si>
    <t>915621111</t>
  </si>
  <si>
    <t>Předznačení pro vodorovné značení stříkané barvou nebo prováděné z nátěrových hmot plošné šipky, symboly, nápisy</t>
  </si>
  <si>
    <t>-2055020299</t>
  </si>
  <si>
    <t xml:space="preserve">Poznámka k souboru cen:_x000d_
1. Množství měrných jednotek se určuje:_x000d_
a) pro cenu -1111 v m délky dělicí čáry nebo vodícího proužku (včetně mezer),_x000d_
b) pro cenu -1112 v m2 natírané nebo stříkané plochy._x000d_
</t>
  </si>
  <si>
    <t>53</t>
  </si>
  <si>
    <t>916131213</t>
  </si>
  <si>
    <t>Osazení silničního obrubníku betonového se zřízením lože, s vyplněním a zatřením spár cementovou maltou stojatého s boční opěrou z betonu prostého, do lože z betonu prostého</t>
  </si>
  <si>
    <t>-542195143</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</si>
  <si>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</si>
  <si>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betonové obrubníky podél komunikace 1000x150x250</t>
  </si>
  <si>
    <t>"v ulici (vlevo+vpravo+za prahem vlevo+za prahem vpravo" 0+(7,6+7,8)+12,1+8,6</t>
  </si>
  <si>
    <t>"točna(vnitřní hrana+vnější hrana)" (57,0-14,0)+(63,5+6,5)</t>
  </si>
  <si>
    <t>"prahy" 7,6+7,0+5,9+6,3</t>
  </si>
  <si>
    <t>"podél III/28526" 34,0</t>
  </si>
  <si>
    <t>54</t>
  </si>
  <si>
    <t>59217031</t>
  </si>
  <si>
    <t>obrubník betonový silniční 1000x150x250mm</t>
  </si>
  <si>
    <t>-64832290</t>
  </si>
  <si>
    <t>209,9*1,02 'Přepočtené koeficientem množství</t>
  </si>
  <si>
    <t>55</t>
  </si>
  <si>
    <t>916231213</t>
  </si>
  <si>
    <t>Osazení chodníkového obrubníku betonového se zřízením lože, s vyplněním a zatřením spár cementovou maltou stojatého s boční opěrou z betonu prostého, do lože z betonu prostého</t>
  </si>
  <si>
    <t>-809629268</t>
  </si>
  <si>
    <t xml:space="preserve">Poznámka k souboru cen:_x000d_
1. V cenách chodníkových obrubníků ležatých i stojatých jsou započteny pro osazení_x000d_
a) do lože z kameniva těženého i náklady na dodání hmot pro lože tl. 80 až 100 mm,_x000d_
b)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</si>
  <si>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obruby v lomech sklonu příčných prahů 1000x100x250</t>
  </si>
  <si>
    <t>9,5+6,2+7,5+4,6+4,5+4,5</t>
  </si>
  <si>
    <t>56</t>
  </si>
  <si>
    <t>59217017</t>
  </si>
  <si>
    <t>obrubník betonový chodníkový 1000x100x250mm</t>
  </si>
  <si>
    <t>980044311</t>
  </si>
  <si>
    <t>36,8*1,02 'Přepočtené koeficientem množství</t>
  </si>
  <si>
    <t>57</t>
  </si>
  <si>
    <t>916431111</t>
  </si>
  <si>
    <t>Osazení betonového bezbariérového obrubníku s ložem betonovým tl. 150 mm úložná šířka do 400 mm</t>
  </si>
  <si>
    <t>1247172470</t>
  </si>
  <si>
    <t xml:space="preserve">Poznámka k souboru cen:_x000d_
1. Cenu lze použít pro osazení přímých i náběhových bezbariérových obrubníků._x000d_
2. V cenách nejsou započteny náklady na dodání obrubníků, tyto se oceňují ve specifikaci._x000d_
</t>
  </si>
  <si>
    <t>nástupní hrana v zastávce včetně náběhů</t>
  </si>
  <si>
    <t>14,0</t>
  </si>
  <si>
    <t>58</t>
  </si>
  <si>
    <t>59217040</t>
  </si>
  <si>
    <t>obrubník betonový bezbariérový náběhový</t>
  </si>
  <si>
    <t>231823556</t>
  </si>
  <si>
    <t>4*1,01 'Přepočtené koeficientem množství</t>
  </si>
  <si>
    <t>59</t>
  </si>
  <si>
    <t>59217041</t>
  </si>
  <si>
    <t>obrubník betonový bezbariérový přímý</t>
  </si>
  <si>
    <t>2006305045</t>
  </si>
  <si>
    <t>10*1,01 'Přepočtené koeficientem množství</t>
  </si>
  <si>
    <t>60</t>
  </si>
  <si>
    <t>919112213</t>
  </si>
  <si>
    <t>Řezání dilatačních spár v živičném krytu vytvoření komůrky pro těsnící zálivku šířky 10 mm, hloubky 25 mm</t>
  </si>
  <si>
    <t>598900660</t>
  </si>
  <si>
    <t xml:space="preserve">Poznámka k souboru cen:_x000d_
1. V cenách jsou započteny i náklady na vyčištění spár po řezání._x000d_
</t>
  </si>
  <si>
    <t>pracovní spára v napojení na III/28526</t>
  </si>
  <si>
    <t>16,3+12,7</t>
  </si>
  <si>
    <t>napojení na stávající místní komunikaci</t>
  </si>
  <si>
    <t>7,0</t>
  </si>
  <si>
    <t>61</t>
  </si>
  <si>
    <t>919121112</t>
  </si>
  <si>
    <t>Utěsnění dilatačních spár zálivkou za studena v cementobetonovém nebo živičném krytu včetně adhezního nátěru s těsnicím profilem pod zálivkou, pro komůrky šířky 10 mm, hloubky 25 mm</t>
  </si>
  <si>
    <t>-1324129167</t>
  </si>
  <si>
    <t xml:space="preserve">Poznámka k souboru cen:_x000d_
1. V cenách jsou započteny i náklady na vyčištění spár před těsněním a zalitím a náklady na impregnaci, těsnění a zalití spár včetně dodání hmot._x000d_
</t>
  </si>
  <si>
    <t>62</t>
  </si>
  <si>
    <t>966006132</t>
  </si>
  <si>
    <t>Odstranění dopravních nebo orientačních značek se sloupkem s uložením hmot na vzdálenost do 20 m nebo s naložením na dopravní prostředek, se zásypem jam a jeho zhutněním s betonovou patkou</t>
  </si>
  <si>
    <t>-115990648</t>
  </si>
  <si>
    <t xml:space="preserve">Poznámka k souboru cen:_x000d_
1. Ceny jsou určeny pro odstranění značek z jakéhokoliv materiálu._x000d_
2. V cenách -6131 a -6132 nejsou započteny náklady na demontáž tabulí (značek) od sloupků, tyto se oceňují cenou 966 00-6211 Odstranění svislých dopravních značek._x000d_
3. Přemístění vybouraných značek na vzdálenost přes 20 m se oceňuje cenami souboru cen 997 22-1 Vodorovná doprava vybouraných hmot._x000d_
</t>
  </si>
  <si>
    <t>"IJ4b" 1</t>
  </si>
  <si>
    <t>63</t>
  </si>
  <si>
    <t>977151126</t>
  </si>
  <si>
    <t>Jádrové vrty diamantovými korunkami do stavebních materiálů (železobetonu, betonu, cihel, obkladů, dlažeb, kamene) průměru přes 200 do 225 mm</t>
  </si>
  <si>
    <t>-1270478489</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</si>
  <si>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</si>
  <si>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provrt vpustí pro osazení drenáže, alternativní řešení napojení na potrubí od vpustí</t>
  </si>
  <si>
    <t>5*0,15</t>
  </si>
  <si>
    <t>997</t>
  </si>
  <si>
    <t>Přesun sutě</t>
  </si>
  <si>
    <t>64</t>
  </si>
  <si>
    <t>997221551</t>
  </si>
  <si>
    <t>Vodorovná doprava suti bez naložení, ale se složením a s hrubým urovnáním ze sypkých materiálů, na vzdálenost do 1 km</t>
  </si>
  <si>
    <t>1403851533</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</si>
  <si>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</si>
  <si>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Přesun suti z rozebrané točny na skládku dodavatele</t>
  </si>
  <si>
    <t>"Kamenivo z podkladu" 90,64</t>
  </si>
  <si>
    <t>"Rozebraný asfaltový kryt" 45,32</t>
  </si>
  <si>
    <t>65</t>
  </si>
  <si>
    <t>997221559</t>
  </si>
  <si>
    <t>Vodorovná doprava suti bez naložení, ale se složením a s hrubým urovnáním Příplatek k ceně za každý další i započatý 1 km přes 1 km</t>
  </si>
  <si>
    <t>-267069673</t>
  </si>
  <si>
    <t>Přesun suti z rozebrané točny na skládku dodavatele, předpoklad do 10 km, dodavatel v nabídce zohlední vzdálenost</t>
  </si>
  <si>
    <t>"Kamenivo z podkladu" 90,64*9</t>
  </si>
  <si>
    <t>"Rozebraný asfaltový kryt" 45,32*9</t>
  </si>
  <si>
    <t>66</t>
  </si>
  <si>
    <t>997221845</t>
  </si>
  <si>
    <t>Poplatek za uložení stavebního odpadu na skládce (skládkovné) asfaltového bez obsahu dehtu zatříděného do Katalogu odpadů pod kódem 170 302</t>
  </si>
  <si>
    <t>1374723198</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</si>
  <si>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</si>
  <si>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Uložení suti z rozebrané točny na skládce dodavatele, dodavatel zohlední další náklady např. drcení</t>
  </si>
  <si>
    <t>67</t>
  </si>
  <si>
    <t>997221855</t>
  </si>
  <si>
    <t>-495094171</t>
  </si>
  <si>
    <t>Uložení suti z rozebrané točny na skládce dodavatele</t>
  </si>
  <si>
    <t>998</t>
  </si>
  <si>
    <t>Přesun hmot</t>
  </si>
  <si>
    <t>68</t>
  </si>
  <si>
    <t>998225111</t>
  </si>
  <si>
    <t>Přesun hmot pro komunikace s krytem z kameniva, monolitickým betonovým nebo živičným dopravní vzdálenost do 200 m jakékoliv délky objektu</t>
  </si>
  <si>
    <t>-1408859371</t>
  </si>
  <si>
    <t xml:space="preserve">Poznámka k souboru cen:_x000d_
1. Ceny lze použít i pro plochy letišť s krytem monolitickým betonovým nebo živičným._x000d_
</t>
  </si>
  <si>
    <t>IO 01.2 - Komunikace a zp. plochy - chodníky</t>
  </si>
  <si>
    <t>Soupis:</t>
  </si>
  <si>
    <t>IO 01.2.1 - Nástupiště autobusové zastávky</t>
  </si>
  <si>
    <t>-204077829</t>
  </si>
  <si>
    <t>23,0 "plochou 14% z 163 m3"</t>
  </si>
  <si>
    <t>-1861924898</t>
  </si>
  <si>
    <t>14,0 "plochou 14% z 103 m3"</t>
  </si>
  <si>
    <t>2081335352</t>
  </si>
  <si>
    <t>Chybějící zemina pro násyp zajištěná z jiné části stavby</t>
  </si>
  <si>
    <t>29,0-14,0</t>
  </si>
  <si>
    <t>23,0</t>
  </si>
  <si>
    <t>394869431</t>
  </si>
  <si>
    <t>29,0 "plochou 12% ze 242 m3"</t>
  </si>
  <si>
    <t>-1495353720</t>
  </si>
  <si>
    <t>181202305</t>
  </si>
  <si>
    <t>Úprava pláně na stavbách dálnic strojně na násypech se zhutněním</t>
  </si>
  <si>
    <t>-1860848170</t>
  </si>
  <si>
    <t>"pod chodníkemi i záhonovými obrubami" 44,93+23,3*0,6</t>
  </si>
  <si>
    <t>720002197</t>
  </si>
  <si>
    <t>23,0/0,15</t>
  </si>
  <si>
    <t>224609689</t>
  </si>
  <si>
    <t>-874881786</t>
  </si>
  <si>
    <t>153,33*0,015</t>
  </si>
  <si>
    <t>2008324218</t>
  </si>
  <si>
    <t>ŠDb tl. 200, plocha viz situace</t>
  </si>
  <si>
    <t>596212220</t>
  </si>
  <si>
    <t>Kladení dlažby z betonových zámkových dlaždic pozemních komunikací s ložem z kameniva těženého nebo drceného tl. do 50 mm, s vyplněním spár, s dvojitým hutněním vibrováním a se smetením přebytečného materiálu na krajnici tl. 80 mm skupiny B, pro plochy do 50 m2</t>
  </si>
  <si>
    <t>312038499</t>
  </si>
  <si>
    <t>červené ičko, plocha viz situace</t>
  </si>
  <si>
    <t>44,93</t>
  </si>
  <si>
    <t>59245213</t>
  </si>
  <si>
    <t>dlažba zámková profilová základní 196x161x80mm přírodní</t>
  </si>
  <si>
    <t>888492926</t>
  </si>
  <si>
    <t>44,93-3,4-3,6</t>
  </si>
  <si>
    <t>37,93*1,01 'Přepočtené koeficientem množství</t>
  </si>
  <si>
    <t>59245006</t>
  </si>
  <si>
    <t>dlažba skladebná betonová pro nevidomé 200x100x60mm barevná</t>
  </si>
  <si>
    <t>1672997849</t>
  </si>
  <si>
    <t>"signální pás v zastávce" 2,45*0,8</t>
  </si>
  <si>
    <t>"varovný pás u snížení" 3,60*0,4</t>
  </si>
  <si>
    <t>3,4*1,01 'Přepočtené koeficientem množství</t>
  </si>
  <si>
    <t>59245012</t>
  </si>
  <si>
    <t>dlažba zámková profilová 200x165x60mm barevná</t>
  </si>
  <si>
    <t>722848223</t>
  </si>
  <si>
    <t>kontrastní nehmatný pás do 500 mm od vozovky</t>
  </si>
  <si>
    <t>0,3*12,0</t>
  </si>
  <si>
    <t>3,6*1,01 'Přepočtené koeficientem množství</t>
  </si>
  <si>
    <t>916331112</t>
  </si>
  <si>
    <t>Osazení zahradního obrubníku betonového s ložem tl. od 50 do 100 mm z betonu prostého tř. C 12/15 s boční opěrou z betonu prostého tř. C 12/15</t>
  </si>
  <si>
    <t>-1039759798</t>
  </si>
  <si>
    <t xml:space="preserve">Poznámka k souboru cen:_x000d_
1. V cenách jsou započteny i náklady na zalití a zatření spár cementovou maltou._x000d_
2. V cenách nejsou započteny náklady na dodání obrubníků; tyto se oceňují ve specifikaci._x000d_
3. Část lože přesahující tloušťku 100 mm lze ocenit cenou 916 99-1121 Lože pod obrubníky, krajníky nebo obruby z dlažebních kostek, katalogu 822-1._x000d_
</t>
  </si>
  <si>
    <t>23,3</t>
  </si>
  <si>
    <t>59217002</t>
  </si>
  <si>
    <t>obrubník betonový zahradní šedý 1000x50x200mm</t>
  </si>
  <si>
    <t>1682940401</t>
  </si>
  <si>
    <t>23,3*1,02 'Přepočtené koeficientem množství</t>
  </si>
  <si>
    <t>-79223118</t>
  </si>
  <si>
    <t>IO 01.2.2 - Chodník před bytovými domy</t>
  </si>
  <si>
    <t>PSV - Práce a dodávky PSV</t>
  </si>
  <si>
    <t xml:space="preserve">    711 - Izolace proti vodě, vlhkosti a plynům</t>
  </si>
  <si>
    <t>1143862282</t>
  </si>
  <si>
    <t>11,0 "plochou 5% z 223 m3"</t>
  </si>
  <si>
    <t>-1231459960</t>
  </si>
  <si>
    <t>9,0 "plochou 2% z 438 m3"</t>
  </si>
  <si>
    <t>-773604270</t>
  </si>
  <si>
    <t>9,0</t>
  </si>
  <si>
    <t>15,0-9,0</t>
  </si>
  <si>
    <t>11,0</t>
  </si>
  <si>
    <t>560296983</t>
  </si>
  <si>
    <t>15,0 "plochou 10% ze 156 m3"</t>
  </si>
  <si>
    <t>-62325274</t>
  </si>
  <si>
    <t>-303362754</t>
  </si>
  <si>
    <t>"pod chodníkemi i záhonovými obrubami" 81,54+(0,4+0,5+0,5+0,8)*0,6</t>
  </si>
  <si>
    <t>-1637472047</t>
  </si>
  <si>
    <t>11,0/0,15</t>
  </si>
  <si>
    <t>1107872931</t>
  </si>
  <si>
    <t>-1022573351</t>
  </si>
  <si>
    <t>73,33*0,015</t>
  </si>
  <si>
    <t>1018616526</t>
  </si>
  <si>
    <t>596212211</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</si>
  <si>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50 do 100 m2</t>
  </si>
  <si>
    <t>887065271</t>
  </si>
  <si>
    <t>81,54</t>
  </si>
  <si>
    <t>59245203</t>
  </si>
  <si>
    <t>dlažba zámková profilová základní 196x161x80mm barevná</t>
  </si>
  <si>
    <t>1933566999</t>
  </si>
  <si>
    <t>81,54*1,01 'Přepočtené koeficientem množství</t>
  </si>
  <si>
    <t>563438505</t>
  </si>
  <si>
    <t>0,4+0,5+0,5+0,8</t>
  </si>
  <si>
    <t>-1616683223</t>
  </si>
  <si>
    <t>2,2*1,02 'Přepočtené koeficientem množství</t>
  </si>
  <si>
    <t>-797636918</t>
  </si>
  <si>
    <t>PSV</t>
  </si>
  <si>
    <t>Práce a dodávky PSV</t>
  </si>
  <si>
    <t>711</t>
  </si>
  <si>
    <t>Izolace proti vodě, vlhkosti a plynům</t>
  </si>
  <si>
    <t>711491273</t>
  </si>
  <si>
    <t>Provedení izolace proti povrchové a podpovrchové tlakové vodě ostatní na ploše svislé S z nopové fólie</t>
  </si>
  <si>
    <t>123134600</t>
  </si>
  <si>
    <t xml:space="preserve">Poznámka k souboru cen:_x000d_
1. Cenami -9095 až -9097 lze oceňovat jen tehdy, nepřesáhne-li součet souvislé plochy vodorovné a svislé izolační vrstvy 10 m2._x000d_
2. Cenou -1175 lze oceňovat i připevnění izolace na ploše svislé._x000d_
3. Cenami -1171 až -1273 lze oceňovat i izolace proti zemní vlhkosti._x000d_
4. V ceně -1177 jsou započteny i náklady na navrtání, osazení hmoždinek a zatmelení._x000d_
</t>
  </si>
  <si>
    <t>Mezi chodníkem a nemovitostí</t>
  </si>
  <si>
    <t>28,5*0,3*2</t>
  </si>
  <si>
    <t>28323022</t>
  </si>
  <si>
    <t>fólie profilovaná (nopová) drenážní HDPE s výškou nopů 8mm – nopy hvězdicového tvaru</t>
  </si>
  <si>
    <t>2128947432</t>
  </si>
  <si>
    <t>17,1*1,2 'Přepočtené koeficientem množství</t>
  </si>
  <si>
    <t>998711101</t>
  </si>
  <si>
    <t>Přesun hmot pro izolace proti vodě, vlhkosti a plynům stanovený z hmotnosti přesunovaného materiálu vodorovná dopravní vzdálenost do 50 m v objektech výšky do 6 m</t>
  </si>
  <si>
    <t>991147427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</si>
  <si>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</si>
  <si>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IO 01.3 - Komunikace a zp. plochy - parkovací plochy</t>
  </si>
  <si>
    <t>393934413</t>
  </si>
  <si>
    <t>107,0 "plochou 48% z 223 m3"</t>
  </si>
  <si>
    <t>1096563422</t>
  </si>
  <si>
    <t>162,0 "plochou 37% z 438 m3"</t>
  </si>
  <si>
    <t>-424225956</t>
  </si>
  <si>
    <t>108,0</t>
  </si>
  <si>
    <t>107,0</t>
  </si>
  <si>
    <t>-614352855</t>
  </si>
  <si>
    <t>"Odkopávka na pláň" 162,0</t>
  </si>
  <si>
    <t>"výkopek využitelný na stavbě" -108,0</t>
  </si>
  <si>
    <t>1099878121</t>
  </si>
  <si>
    <t>108,0 "plochou 69% ze 156 m3"</t>
  </si>
  <si>
    <t>1012339794</t>
  </si>
  <si>
    <t>-1240203812</t>
  </si>
  <si>
    <t>54,0*2,0</t>
  </si>
  <si>
    <t>504925121</t>
  </si>
  <si>
    <t>"pod stáními i pod vodícímí proužky" 344,11+181,8*0,6</t>
  </si>
  <si>
    <t>652983727</t>
  </si>
  <si>
    <t>107,0/0,15</t>
  </si>
  <si>
    <t>-1581907547</t>
  </si>
  <si>
    <t>1835836847</t>
  </si>
  <si>
    <t>713,33*0,015</t>
  </si>
  <si>
    <t>633044061</t>
  </si>
  <si>
    <t xml:space="preserve">ŠDa tl. 200  plocha viz situace</t>
  </si>
  <si>
    <t>344,11</t>
  </si>
  <si>
    <t>"pod vodícími proužky viz pol. 915491211" 181,8*0,6</t>
  </si>
  <si>
    <t>567132111</t>
  </si>
  <si>
    <t>Podklad ze směsi stmelené cementem SC bez dilatačních spár, s rozprostřením a zhutněním SC C 8/10 (KSC I), po zhutnění tl. 160 mm</t>
  </si>
  <si>
    <t>1487863771</t>
  </si>
  <si>
    <t>SC C8/10 tl. 160, plocha viz situace</t>
  </si>
  <si>
    <t>596212213</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</si>
  <si>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300 m2</t>
  </si>
  <si>
    <t>-1735857610</t>
  </si>
  <si>
    <t>přírodní ičko, plocha viz situace</t>
  </si>
  <si>
    <t>1600577594</t>
  </si>
  <si>
    <t>344,11*1,01 'Přepočtené koeficientem množství</t>
  </si>
  <si>
    <t>975494749</t>
  </si>
  <si>
    <t>IP12+E8d</t>
  </si>
  <si>
    <t>1+1</t>
  </si>
  <si>
    <t>1387689554</t>
  </si>
  <si>
    <t>IP12</t>
  </si>
  <si>
    <t>40445561</t>
  </si>
  <si>
    <t>značka dopravní svislá retroreflexní fólie tř 1 Al prolis 700x200mm</t>
  </si>
  <si>
    <t>442519815</t>
  </si>
  <si>
    <t>E8d</t>
  </si>
  <si>
    <t>950616470</t>
  </si>
  <si>
    <t>2046657374</t>
  </si>
  <si>
    <t>-316553104</t>
  </si>
  <si>
    <t>-284658109</t>
  </si>
  <si>
    <t>-720885580</t>
  </si>
  <si>
    <t>14739233</t>
  </si>
  <si>
    <t>Označení vyhrazeného stání</t>
  </si>
  <si>
    <t>0,7*2</t>
  </si>
  <si>
    <t>-1377300986</t>
  </si>
  <si>
    <t>"vlevo" 21,8+10,3+17,8+10,7+29,2</t>
  </si>
  <si>
    <t>"vpravo" 10,0+77,8+2,1+2,1</t>
  </si>
  <si>
    <t>1378558831</t>
  </si>
  <si>
    <t>181,8*1,02 'Přepočtené koeficientem množství</t>
  </si>
  <si>
    <t>-90736128</t>
  </si>
  <si>
    <t>325657955</t>
  </si>
  <si>
    <t>"vlevo" 20,8+15,3+28,8</t>
  </si>
  <si>
    <t>"vpravo" 10,1+77,0</t>
  </si>
  <si>
    <t>261613638</t>
  </si>
  <si>
    <t>152*1,02 'Přepočtené koeficientem množství</t>
  </si>
  <si>
    <t>1154724859</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</si>
  <si>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</si>
  <si>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</si>
  <si>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</si>
  <si>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</si>
  <si>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</si>
  <si>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</si>
  <si>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</si>
  <si>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t xml:space="preserve">Termínem "uchazeč" se myslí "účastník zadávacího řízení" ve smyslu zákona o zadávání veřejných zakázek. </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</si>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</sst>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5">
    <font>
      <sz val="8"/>
      <name val="Arial CE"/>
      <family val="2"/>
    </font>
    <font>
      <sz val="8"/>
      <color rgb="FF969696"/>
      <name val="Arial CE"/>
    </font>
    <font>
      <b/>
      <sz val="11"/>
      <name val="Arial CE"/>
    </font>
    <font>
      <b/>
      <sz val="12"/>
      <name val="Arial CE"/>
    </font>
    <font>
      <sz val="11"/>
      <name val="Arial CE"/>
    </font>
    <font>
      <sz val="10"/>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8"/>
      <name val="Arial CE"/>
    </font>
    <font>
      <sz val="12"/>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969696"/>
      <name val="Arial CE"/>
    </font>
    <font>
      <b/>
      <sz val="12"/>
      <color rgb="FF800000"/>
      <name val="Arial CE"/>
    </font>
    <font>
      <sz val="8"/>
      <color rgb="FF960000"/>
      <name val="Arial CE"/>
    </font>
    <font>
      <sz val="7"/>
      <color rgb="FF969696"/>
      <name val="Arial CE"/>
    </font>
    <font>
      <i/>
      <sz val="7"/>
      <color rgb="FF969696"/>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4" fillId="0" borderId="0" applyNumberFormat="0" applyFill="0" applyBorder="0" applyAlignment="0" applyProtection="0"/>
  </cellStyleXfs>
  <cellXfs count="369">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0" fillId="0" borderId="0" xfId="0" applyFont="1" applyAlignment="1" applyProtection="1">
      <alignment horizontal="left" vertical="center"/>
    </xf>
    <xf numFmtId="0" fontId="18" fillId="0" borderId="0" xfId="0" applyFont="1" applyAlignment="1">
      <alignment horizontal="left" vertical="top" wrapText="1"/>
    </xf>
    <xf numFmtId="0" fontId="2" fillId="0" borderId="0" xfId="0" applyFont="1" applyAlignment="1" applyProtection="1">
      <alignment horizontal="left" vertical="top"/>
    </xf>
    <xf numFmtId="0" fontId="2"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0" fillId="2" borderId="0" xfId="0" applyFont="1" applyFill="1" applyAlignment="1" applyProtection="1">
      <alignment horizontal="left" vertical="center"/>
      <protection locked="0"/>
    </xf>
    <xf numFmtId="49" fontId="0" fillId="2" borderId="0" xfId="0" applyNumberFormat="1" applyFont="1" applyFill="1" applyAlignment="1" applyProtection="1">
      <alignment horizontal="left" vertical="center"/>
      <protection locked="0"/>
    </xf>
    <xf numFmtId="49" fontId="0" fillId="0" borderId="0" xfId="0" applyNumberFormat="1" applyFont="1" applyAlignment="1" applyProtection="1">
      <alignment horizontal="left" vertical="center"/>
    </xf>
    <xf numFmtId="0" fontId="0" fillId="0" borderId="0" xfId="0" applyFont="1" applyAlignment="1" applyProtection="1">
      <alignment horizontal="left" vertical="center" wrapText="1"/>
    </xf>
    <xf numFmtId="0" fontId="0" fillId="0" borderId="5" xfId="0" applyBorder="1" applyProtection="1"/>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right" vertical="center"/>
    </xf>
    <xf numFmtId="4" fontId="18" fillId="0" borderId="0" xfId="0" applyNumberFormat="1"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3"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3" fillId="3" borderId="8" xfId="0" applyFont="1" applyFill="1" applyBorder="1" applyAlignment="1" applyProtection="1">
      <alignment horizontal="center" vertical="center"/>
    </xf>
    <xf numFmtId="0" fontId="3" fillId="3" borderId="8" xfId="0" applyFont="1" applyFill="1" applyBorder="1" applyAlignment="1" applyProtection="1">
      <alignment horizontal="left" vertical="center"/>
    </xf>
    <xf numFmtId="4" fontId="3"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horizontal="left" vertical="center"/>
    </xf>
    <xf numFmtId="0" fontId="2" fillId="0" borderId="0" xfId="0" applyFont="1" applyAlignment="1" applyProtection="1">
      <alignment vertical="center"/>
    </xf>
    <xf numFmtId="0" fontId="2" fillId="0" borderId="0" xfId="0" applyFont="1" applyAlignment="1" applyProtection="1">
      <alignment horizontal="left" vertical="center" wrapText="1"/>
    </xf>
    <xf numFmtId="0" fontId="2" fillId="0" borderId="4" xfId="0" applyFont="1" applyBorder="1" applyAlignment="1">
      <alignment vertical="center"/>
    </xf>
    <xf numFmtId="0" fontId="20" fillId="0" borderId="0" xfId="0" applyFont="1" applyAlignment="1" applyProtection="1">
      <alignment vertical="center"/>
    </xf>
    <xf numFmtId="165" fontId="0" fillId="0" borderId="0" xfId="0" applyNumberFormat="1" applyFont="1" applyAlignment="1" applyProtection="1">
      <alignment horizontal="left" vertical="center"/>
    </xf>
    <xf numFmtId="0" fontId="0"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1" fillId="0" borderId="15"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1" fillId="0" borderId="15" xfId="0" applyFont="1" applyBorder="1" applyAlignment="1" applyProtection="1">
      <alignment horizontal="left" vertical="center"/>
    </xf>
    <xf numFmtId="0" fontId="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2" fillId="4" borderId="8" xfId="0" applyFont="1" applyFill="1" applyBorder="1" applyAlignment="1" applyProtection="1">
      <alignment horizontal="center" vertical="center"/>
    </xf>
    <xf numFmtId="0" fontId="22" fillId="4" borderId="8" xfId="0" applyFont="1" applyFill="1" applyBorder="1" applyAlignment="1" applyProtection="1">
      <alignment horizontal="righ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3"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3" fillId="0" borderId="0" xfId="0" applyFont="1" applyAlignment="1" applyProtection="1">
      <alignment horizontal="center" vertical="center"/>
    </xf>
    <xf numFmtId="0" fontId="3"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4"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vertical="center"/>
    </xf>
    <xf numFmtId="0" fontId="2" fillId="0" borderId="0" xfId="0" applyFont="1" applyAlignment="1" applyProtection="1">
      <alignment horizontal="center" vertical="center"/>
    </xf>
    <xf numFmtId="0" fontId="4"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4" fillId="0" borderId="0" xfId="0" applyFont="1" applyAlignment="1">
      <alignment horizontal="left" vertical="center"/>
    </xf>
    <xf numFmtId="4" fontId="28" fillId="0" borderId="0" xfId="0" applyNumberFormat="1" applyFont="1" applyAlignment="1" applyProtection="1">
      <alignment horizontal="right" vertical="center"/>
    </xf>
    <xf numFmtId="0" fontId="5" fillId="0" borderId="4" xfId="0" applyFont="1" applyBorder="1" applyAlignment="1" applyProtection="1">
      <alignment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7" fillId="0" borderId="0" xfId="0" applyNumberFormat="1" applyFont="1" applyAlignment="1" applyProtection="1">
      <alignment vertical="center"/>
    </xf>
    <xf numFmtId="0" fontId="5" fillId="0" borderId="0" xfId="0" applyFont="1" applyAlignment="1" applyProtection="1">
      <alignment horizontal="center" vertical="center"/>
    </xf>
    <xf numFmtId="0" fontId="5" fillId="0" borderId="4" xfId="0" applyFont="1" applyBorder="1" applyAlignment="1">
      <alignment vertical="center"/>
    </xf>
    <xf numFmtId="4" fontId="31" fillId="0" borderId="15" xfId="0" applyNumberFormat="1" applyFont="1" applyBorder="1" applyAlignment="1" applyProtection="1">
      <alignment vertical="center"/>
    </xf>
    <xf numFmtId="4" fontId="31" fillId="0" borderId="0" xfId="0" applyNumberFormat="1" applyFont="1" applyBorder="1" applyAlignment="1" applyProtection="1">
      <alignment vertical="center"/>
    </xf>
    <xf numFmtId="166" fontId="31" fillId="0" borderId="0" xfId="0" applyNumberFormat="1" applyFont="1" applyBorder="1" applyAlignment="1" applyProtection="1">
      <alignment vertical="center"/>
    </xf>
    <xf numFmtId="4" fontId="31"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5"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2" fillId="0" borderId="0" xfId="0" applyFont="1" applyAlignment="1">
      <alignment horizontal="left" vertical="center" wrapText="1"/>
    </xf>
    <xf numFmtId="0" fontId="1" fillId="0" borderId="0" xfId="0" applyFont="1" applyAlignment="1" applyProtection="1">
      <alignment horizontal="left" vertical="center"/>
      <protection locked="0"/>
    </xf>
    <xf numFmtId="165" fontId="0" fillId="0" borderId="0" xfId="0" applyNumberFormat="1" applyFont="1" applyAlignment="1">
      <alignment horizontal="left" vertical="center"/>
    </xf>
    <xf numFmtId="0" fontId="0" fillId="0" borderId="4" xfId="0" applyFont="1" applyBorder="1" applyAlignment="1">
      <alignment vertical="center" wrapText="1"/>
    </xf>
    <xf numFmtId="0" fontId="0"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13" xfId="0" applyFont="1" applyBorder="1" applyAlignment="1" applyProtection="1">
      <alignment vertical="center"/>
      <protection locked="0"/>
    </xf>
    <xf numFmtId="0" fontId="19"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3" fillId="4" borderId="7" xfId="0" applyFont="1" applyFill="1" applyBorder="1" applyAlignment="1">
      <alignment horizontal="left" vertical="center"/>
    </xf>
    <xf numFmtId="0" fontId="0" fillId="4" borderId="8" xfId="0" applyFont="1" applyFill="1" applyBorder="1" applyAlignment="1">
      <alignment vertical="center"/>
    </xf>
    <xf numFmtId="0" fontId="3" fillId="4" borderId="8" xfId="0" applyFont="1" applyFill="1" applyBorder="1" applyAlignment="1">
      <alignment horizontal="right" vertical="center"/>
    </xf>
    <xf numFmtId="0" fontId="3"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3"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1" fillId="0" borderId="0" xfId="0" applyFont="1" applyAlignment="1" applyProtection="1">
      <alignment horizontal="left" vertical="center" wrapText="1"/>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2"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protection locked="0"/>
    </xf>
    <xf numFmtId="0" fontId="22"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4" fillId="0" borderId="0" xfId="0" applyNumberFormat="1" applyFont="1" applyAlignment="1" applyProtection="1"/>
    <xf numFmtId="166" fontId="33" fillId="0" borderId="13" xfId="0" applyNumberFormat="1" applyFont="1" applyBorder="1" applyAlignment="1" applyProtection="1"/>
    <xf numFmtId="166" fontId="33" fillId="0" borderId="14" xfId="0" applyNumberFormat="1" applyFont="1" applyBorder="1" applyAlignment="1" applyProtection="1"/>
    <xf numFmtId="4" fontId="20"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3" xfId="0" applyFont="1" applyBorder="1" applyAlignment="1" applyProtection="1">
      <alignment horizontal="center" vertical="center"/>
    </xf>
    <xf numFmtId="49" fontId="0" fillId="0" borderId="23" xfId="0" applyNumberFormat="1" applyFont="1" applyBorder="1" applyAlignment="1" applyProtection="1">
      <alignment horizontal="left" vertical="center" wrapText="1"/>
    </xf>
    <xf numFmtId="0" fontId="0" fillId="0" borderId="23" xfId="0" applyFont="1" applyBorder="1" applyAlignment="1" applyProtection="1">
      <alignment horizontal="left" vertical="center" wrapText="1"/>
    </xf>
    <xf numFmtId="0" fontId="0" fillId="0" borderId="23" xfId="0" applyFont="1" applyBorder="1" applyAlignment="1" applyProtection="1">
      <alignment horizontal="center" vertical="center" wrapText="1"/>
    </xf>
    <xf numFmtId="167" fontId="0" fillId="0" borderId="23" xfId="0" applyNumberFormat="1" applyFont="1" applyBorder="1" applyAlignment="1" applyProtection="1">
      <alignment vertical="center"/>
    </xf>
    <xf numFmtId="4" fontId="0" fillId="2" borderId="23" xfId="0" applyNumberFormat="1" applyFont="1" applyFill="1" applyBorder="1" applyAlignment="1" applyProtection="1">
      <alignment vertical="center"/>
      <protection locked="0"/>
    </xf>
    <xf numFmtId="4" fontId="0" fillId="0" borderId="23" xfId="0" applyNumberFormat="1" applyFont="1" applyBorder="1" applyAlignment="1" applyProtection="1">
      <alignment vertical="center"/>
    </xf>
    <xf numFmtId="0" fontId="1" fillId="2" borderId="15"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6" xfId="0" applyNumberFormat="1" applyFont="1" applyBorder="1" applyAlignment="1" applyProtection="1">
      <alignmen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vertical="center" wrapText="1"/>
    </xf>
    <xf numFmtId="0" fontId="0" fillId="0" borderId="15" xfId="0" applyFont="1"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6" fillId="0" borderId="23" xfId="0" applyFont="1" applyBorder="1" applyAlignment="1" applyProtection="1">
      <alignment horizontal="center" vertical="center"/>
    </xf>
    <xf numFmtId="49" fontId="36" fillId="0" borderId="23" xfId="0" applyNumberFormat="1" applyFont="1" applyBorder="1" applyAlignment="1" applyProtection="1">
      <alignment horizontal="left" vertical="center" wrapText="1"/>
    </xf>
    <xf numFmtId="0" fontId="36" fillId="0" borderId="23" xfId="0" applyFont="1" applyBorder="1" applyAlignment="1" applyProtection="1">
      <alignment horizontal="left" vertical="center" wrapText="1"/>
    </xf>
    <xf numFmtId="0" fontId="36" fillId="0" borderId="23" xfId="0" applyFont="1" applyBorder="1" applyAlignment="1" applyProtection="1">
      <alignment horizontal="center" vertical="center" wrapText="1"/>
    </xf>
    <xf numFmtId="167" fontId="36" fillId="0" borderId="23" xfId="0" applyNumberFormat="1" applyFont="1" applyBorder="1" applyAlignment="1" applyProtection="1">
      <alignment vertical="center"/>
    </xf>
    <xf numFmtId="4" fontId="36" fillId="2" borderId="23" xfId="0" applyNumberFormat="1" applyFont="1" applyFill="1" applyBorder="1" applyAlignment="1" applyProtection="1">
      <alignment vertical="center"/>
      <protection locked="0"/>
    </xf>
    <xf numFmtId="4" fontId="36" fillId="0" borderId="23" xfId="0" applyNumberFormat="1" applyFont="1" applyBorder="1" applyAlignment="1" applyProtection="1">
      <alignment vertical="center"/>
    </xf>
    <xf numFmtId="0" fontId="36" fillId="0" borderId="4" xfId="0" applyFont="1" applyBorder="1" applyAlignment="1">
      <alignment vertical="center"/>
    </xf>
    <xf numFmtId="0" fontId="36" fillId="2" borderId="15" xfId="0" applyFont="1" applyFill="1" applyBorder="1" applyAlignment="1" applyProtection="1">
      <alignment horizontal="left" vertical="center"/>
      <protection locked="0"/>
    </xf>
    <xf numFmtId="0" fontId="36" fillId="0" borderId="0"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7" fillId="0" borderId="24" xfId="0" applyFont="1" applyBorder="1" applyAlignment="1">
      <alignment vertical="center" wrapText="1"/>
    </xf>
    <xf numFmtId="0" fontId="37" fillId="0" borderId="25" xfId="0" applyFont="1" applyBorder="1" applyAlignment="1">
      <alignment vertical="center" wrapText="1"/>
    </xf>
    <xf numFmtId="0" fontId="37" fillId="0" borderId="26" xfId="0" applyFont="1" applyBorder="1" applyAlignment="1">
      <alignment vertical="center" wrapText="1"/>
    </xf>
    <xf numFmtId="0" fontId="37" fillId="0" borderId="27" xfId="0" applyFont="1" applyBorder="1" applyAlignment="1">
      <alignment horizontal="center" vertical="center" wrapText="1"/>
    </xf>
    <xf numFmtId="0" fontId="38" fillId="0" borderId="1"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7" xfId="0" applyFont="1" applyBorder="1" applyAlignment="1">
      <alignment vertical="center" wrapText="1"/>
    </xf>
    <xf numFmtId="0" fontId="39" fillId="0" borderId="29" xfId="0" applyFont="1" applyBorder="1" applyAlignment="1">
      <alignment horizontal="left" wrapText="1"/>
    </xf>
    <xf numFmtId="0" fontId="37" fillId="0" borderId="28" xfId="0" applyFont="1" applyBorder="1" applyAlignment="1">
      <alignment vertical="center" wrapText="1"/>
    </xf>
    <xf numFmtId="0" fontId="39" fillId="0" borderId="1" xfId="0" applyFont="1" applyBorder="1" applyAlignment="1">
      <alignment horizontal="left" vertical="center" wrapText="1"/>
    </xf>
    <xf numFmtId="0" fontId="40" fillId="0" borderId="1" xfId="0" applyFont="1" applyBorder="1" applyAlignment="1">
      <alignment horizontal="left" vertical="center" wrapText="1"/>
    </xf>
    <xf numFmtId="0" fontId="40" fillId="0" borderId="27" xfId="0" applyFont="1" applyBorder="1" applyAlignment="1">
      <alignment vertical="center" wrapText="1"/>
    </xf>
    <xf numFmtId="0" fontId="40" fillId="0" borderId="1" xfId="0" applyFont="1" applyBorder="1" applyAlignment="1">
      <alignment vertical="center" wrapText="1"/>
    </xf>
    <xf numFmtId="0" fontId="40" fillId="0" borderId="1" xfId="0" applyFont="1" applyBorder="1" applyAlignment="1">
      <alignment horizontal="left" vertical="center"/>
    </xf>
    <xf numFmtId="0" fontId="40" fillId="0" borderId="1" xfId="0" applyFont="1" applyBorder="1" applyAlignment="1">
      <alignment vertical="center"/>
    </xf>
    <xf numFmtId="49" fontId="40" fillId="0" borderId="1" xfId="0" applyNumberFormat="1" applyFont="1" applyBorder="1" applyAlignment="1">
      <alignment horizontal="left" vertical="center" wrapText="1"/>
    </xf>
    <xf numFmtId="49" fontId="40" fillId="0" borderId="1" xfId="0" applyNumberFormat="1" applyFont="1" applyBorder="1" applyAlignment="1">
      <alignment vertical="center" wrapText="1"/>
    </xf>
    <xf numFmtId="0" fontId="37" fillId="0" borderId="30" xfId="0" applyFont="1" applyBorder="1" applyAlignment="1">
      <alignment vertical="center" wrapText="1"/>
    </xf>
    <xf numFmtId="0" fontId="41" fillId="0" borderId="29" xfId="0" applyFont="1" applyBorder="1" applyAlignment="1">
      <alignment vertical="center" wrapText="1"/>
    </xf>
    <xf numFmtId="0" fontId="37" fillId="0" borderId="31" xfId="0" applyFont="1" applyBorder="1" applyAlignment="1">
      <alignment vertical="center" wrapText="1"/>
    </xf>
    <xf numFmtId="0" fontId="37" fillId="0" borderId="1" xfId="0" applyFont="1" applyBorder="1" applyAlignment="1">
      <alignment vertical="top"/>
    </xf>
    <xf numFmtId="0" fontId="37" fillId="0" borderId="0" xfId="0" applyFont="1" applyAlignment="1">
      <alignment vertical="top"/>
    </xf>
    <xf numFmtId="0" fontId="37" fillId="0" borderId="24" xfId="0" applyFont="1" applyBorder="1" applyAlignment="1">
      <alignment horizontal="left" vertical="center"/>
    </xf>
    <xf numFmtId="0" fontId="37" fillId="0" borderId="25" xfId="0" applyFont="1" applyBorder="1" applyAlignment="1">
      <alignment horizontal="left" vertical="center"/>
    </xf>
    <xf numFmtId="0" fontId="37" fillId="0" borderId="26" xfId="0" applyFont="1" applyBorder="1" applyAlignment="1">
      <alignment horizontal="left" vertical="center"/>
    </xf>
    <xf numFmtId="0" fontId="37" fillId="0" borderId="27" xfId="0" applyFont="1" applyBorder="1" applyAlignment="1">
      <alignment horizontal="left" vertical="center"/>
    </xf>
    <xf numFmtId="0" fontId="38" fillId="0" borderId="1" xfId="0" applyFont="1" applyBorder="1" applyAlignment="1">
      <alignment horizontal="center" vertical="center"/>
    </xf>
    <xf numFmtId="0" fontId="37" fillId="0" borderId="28" xfId="0" applyFont="1" applyBorder="1" applyAlignment="1">
      <alignment horizontal="left" vertical="center"/>
    </xf>
    <xf numFmtId="0" fontId="39" fillId="0" borderId="1" xfId="0" applyFont="1" applyBorder="1" applyAlignment="1">
      <alignment horizontal="left" vertical="center"/>
    </xf>
    <xf numFmtId="0" fontId="42" fillId="0" borderId="0" xfId="0" applyFont="1" applyAlignment="1">
      <alignment horizontal="left" vertical="center"/>
    </xf>
    <xf numFmtId="0" fontId="39" fillId="0" borderId="29" xfId="0" applyFont="1" applyBorder="1" applyAlignment="1">
      <alignment horizontal="left" vertical="center"/>
    </xf>
    <xf numFmtId="0" fontId="39" fillId="0" borderId="29" xfId="0" applyFont="1" applyBorder="1" applyAlignment="1">
      <alignment horizontal="center" vertical="center"/>
    </xf>
    <xf numFmtId="0" fontId="42" fillId="0" borderId="29" xfId="0" applyFont="1" applyBorder="1" applyAlignment="1">
      <alignment horizontal="left" vertical="center"/>
    </xf>
    <xf numFmtId="0" fontId="43" fillId="0" borderId="1" xfId="0" applyFont="1" applyBorder="1" applyAlignment="1">
      <alignment horizontal="left" vertical="center"/>
    </xf>
    <xf numFmtId="0" fontId="40" fillId="0" borderId="0" xfId="0" applyFont="1" applyAlignment="1">
      <alignment horizontal="left" vertical="center"/>
    </xf>
    <xf numFmtId="0" fontId="40" fillId="0" borderId="1" xfId="0" applyFont="1" applyBorder="1" applyAlignment="1">
      <alignment horizontal="center" vertical="center"/>
    </xf>
    <xf numFmtId="0" fontId="40" fillId="0" borderId="27" xfId="0" applyFont="1" applyBorder="1" applyAlignment="1">
      <alignment horizontal="left" vertical="center"/>
    </xf>
    <xf numFmtId="0" fontId="40" fillId="0" borderId="1" xfId="0" applyFont="1" applyFill="1" applyBorder="1" applyAlignment="1">
      <alignment horizontal="left" vertical="center"/>
    </xf>
    <xf numFmtId="0" fontId="40" fillId="0" borderId="1" xfId="0" applyFont="1" applyFill="1" applyBorder="1" applyAlignment="1">
      <alignment horizontal="center" vertical="center"/>
    </xf>
    <xf numFmtId="0" fontId="37" fillId="0" borderId="30" xfId="0" applyFont="1" applyBorder="1" applyAlignment="1">
      <alignment horizontal="left" vertical="center"/>
    </xf>
    <xf numFmtId="0" fontId="41" fillId="0" borderId="29" xfId="0" applyFont="1" applyBorder="1" applyAlignment="1">
      <alignment horizontal="left" vertical="center"/>
    </xf>
    <xf numFmtId="0" fontId="37" fillId="0" borderId="31" xfId="0" applyFont="1" applyBorder="1" applyAlignment="1">
      <alignment horizontal="left" vertical="center"/>
    </xf>
    <xf numFmtId="0" fontId="37" fillId="0" borderId="1" xfId="0" applyFont="1" applyBorder="1" applyAlignment="1">
      <alignment horizontal="left" vertical="center"/>
    </xf>
    <xf numFmtId="0" fontId="41" fillId="0" borderId="1" xfId="0" applyFont="1" applyBorder="1" applyAlignment="1">
      <alignment horizontal="left" vertical="center"/>
    </xf>
    <xf numFmtId="0" fontId="42" fillId="0" borderId="1" xfId="0" applyFont="1" applyBorder="1" applyAlignment="1">
      <alignment horizontal="left" vertical="center"/>
    </xf>
    <xf numFmtId="0" fontId="40" fillId="0" borderId="29" xfId="0" applyFont="1" applyBorder="1" applyAlignment="1">
      <alignment horizontal="left" vertical="center"/>
    </xf>
    <xf numFmtId="0" fontId="37" fillId="0" borderId="1" xfId="0" applyFont="1" applyBorder="1" applyAlignment="1">
      <alignment horizontal="left" vertical="center" wrapText="1"/>
    </xf>
    <xf numFmtId="0" fontId="40" fillId="0" borderId="1" xfId="0" applyFont="1" applyBorder="1" applyAlignment="1">
      <alignment horizontal="center" vertical="center" wrapText="1"/>
    </xf>
    <xf numFmtId="0" fontId="37" fillId="0" borderId="24" xfId="0" applyFont="1" applyBorder="1" applyAlignment="1">
      <alignment horizontal="left" vertical="center" wrapText="1"/>
    </xf>
    <xf numFmtId="0" fontId="37" fillId="0" borderId="25" xfId="0" applyFont="1" applyBorder="1" applyAlignment="1">
      <alignment horizontal="left" vertical="center" wrapText="1"/>
    </xf>
    <xf numFmtId="0" fontId="37" fillId="0" borderId="26" xfId="0" applyFont="1" applyBorder="1" applyAlignment="1">
      <alignment horizontal="left" vertical="center" wrapText="1"/>
    </xf>
    <xf numFmtId="0" fontId="37" fillId="0" borderId="27" xfId="0" applyFont="1" applyBorder="1" applyAlignment="1">
      <alignment horizontal="left" vertical="center" wrapText="1"/>
    </xf>
    <xf numFmtId="0" fontId="37" fillId="0" borderId="28" xfId="0" applyFont="1" applyBorder="1" applyAlignment="1">
      <alignment horizontal="left" vertical="center" wrapText="1"/>
    </xf>
    <xf numFmtId="0" fontId="42" fillId="0" borderId="27" xfId="0" applyFont="1" applyBorder="1" applyAlignment="1">
      <alignment horizontal="left" vertical="center" wrapText="1"/>
    </xf>
    <xf numFmtId="0" fontId="42" fillId="0" borderId="28" xfId="0" applyFont="1" applyBorder="1" applyAlignment="1">
      <alignment horizontal="left" vertical="center" wrapText="1"/>
    </xf>
    <xf numFmtId="0" fontId="40" fillId="0" borderId="27" xfId="0" applyFont="1" applyBorder="1" applyAlignment="1">
      <alignment horizontal="left" vertical="center" wrapText="1"/>
    </xf>
    <xf numFmtId="0" fontId="40" fillId="0" borderId="28" xfId="0" applyFont="1" applyBorder="1" applyAlignment="1">
      <alignment horizontal="left" vertical="center" wrapText="1"/>
    </xf>
    <xf numFmtId="0" fontId="40" fillId="0" borderId="28" xfId="0" applyFont="1" applyBorder="1" applyAlignment="1">
      <alignment horizontal="left" vertical="center"/>
    </xf>
    <xf numFmtId="0" fontId="40" fillId="0" borderId="30" xfId="0" applyFont="1" applyBorder="1" applyAlignment="1">
      <alignment horizontal="left" vertical="center" wrapText="1"/>
    </xf>
    <xf numFmtId="0" fontId="40" fillId="0" borderId="29" xfId="0" applyFont="1" applyBorder="1" applyAlignment="1">
      <alignment horizontal="left" vertical="center" wrapText="1"/>
    </xf>
    <xf numFmtId="0" fontId="40" fillId="0" borderId="31" xfId="0" applyFont="1" applyBorder="1" applyAlignment="1">
      <alignment horizontal="left" vertical="center" wrapText="1"/>
    </xf>
    <xf numFmtId="0" fontId="40" fillId="0" borderId="1" xfId="0" applyFont="1" applyBorder="1" applyAlignment="1">
      <alignment horizontal="left" vertical="top"/>
    </xf>
    <xf numFmtId="0" fontId="40" fillId="0" borderId="1" xfId="0" applyFont="1" applyBorder="1" applyAlignment="1">
      <alignment horizontal="center" vertical="top"/>
    </xf>
    <xf numFmtId="0" fontId="40" fillId="0" borderId="30" xfId="0" applyFont="1" applyBorder="1" applyAlignment="1">
      <alignment horizontal="left" vertical="center"/>
    </xf>
    <xf numFmtId="0" fontId="40" fillId="0" borderId="31" xfId="0" applyFont="1" applyBorder="1" applyAlignment="1">
      <alignment horizontal="left" vertical="center"/>
    </xf>
    <xf numFmtId="0" fontId="42" fillId="0" borderId="0" xfId="0" applyFont="1" applyAlignment="1">
      <alignment vertical="center"/>
    </xf>
    <xf numFmtId="0" fontId="39" fillId="0" borderId="1" xfId="0" applyFont="1" applyBorder="1" applyAlignment="1">
      <alignment vertical="center"/>
    </xf>
    <xf numFmtId="0" fontId="42" fillId="0" borderId="29" xfId="0" applyFont="1" applyBorder="1" applyAlignment="1">
      <alignment vertical="center"/>
    </xf>
    <xf numFmtId="0" fontId="39" fillId="0" borderId="29" xfId="0" applyFont="1" applyBorder="1" applyAlignment="1">
      <alignment vertical="center"/>
    </xf>
    <xf numFmtId="0" fontId="0" fillId="0" borderId="1" xfId="0" applyBorder="1" applyAlignment="1">
      <alignment vertical="top"/>
    </xf>
    <xf numFmtId="49" fontId="40" fillId="0" borderId="1" xfId="0" applyNumberFormat="1" applyFont="1" applyBorder="1" applyAlignment="1">
      <alignment horizontal="left" vertical="center"/>
    </xf>
    <xf numFmtId="0" fontId="0" fillId="0" borderId="29" xfId="0" applyBorder="1" applyAlignment="1">
      <alignment vertical="top"/>
    </xf>
    <xf numFmtId="0" fontId="39" fillId="0" borderId="29" xfId="0" applyFont="1" applyBorder="1" applyAlignment="1">
      <alignment horizontal="left"/>
    </xf>
    <xf numFmtId="0" fontId="42" fillId="0" borderId="29" xfId="0" applyFont="1" applyBorder="1" applyAlignment="1"/>
    <xf numFmtId="0" fontId="37" fillId="0" borderId="27" xfId="0" applyFont="1" applyBorder="1" applyAlignment="1">
      <alignment vertical="top"/>
    </xf>
    <xf numFmtId="0" fontId="37" fillId="0" borderId="28" xfId="0" applyFont="1" applyBorder="1" applyAlignment="1">
      <alignment vertical="top"/>
    </xf>
    <xf numFmtId="0" fontId="37" fillId="0" borderId="1" xfId="0" applyFont="1" applyBorder="1" applyAlignment="1">
      <alignment horizontal="center" vertical="center"/>
    </xf>
    <xf numFmtId="0" fontId="37" fillId="0" borderId="1" xfId="0" applyFont="1" applyBorder="1" applyAlignment="1">
      <alignment horizontal="left" vertical="top"/>
    </xf>
    <xf numFmtId="0" fontId="37" fillId="0" borderId="30" xfId="0" applyFont="1" applyBorder="1" applyAlignment="1">
      <alignment vertical="top"/>
    </xf>
    <xf numFmtId="0" fontId="37" fillId="0" borderId="29" xfId="0" applyFont="1" applyBorder="1" applyAlignment="1">
      <alignment vertical="top"/>
    </xf>
    <xf numFmtId="0" fontId="37"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styles" Target="styles.xml" /><Relationship Id="rId8" Type="http://schemas.openxmlformats.org/officeDocument/2006/relationships/theme" Target="theme/theme1.xml" /><Relationship Id="rId9" Type="http://schemas.openxmlformats.org/officeDocument/2006/relationships/calcChain" Target="calcChain.xml" /><Relationship Id="rId10"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 customWidth="1"/>
    <col min="2" max="2" width="1.67" customWidth="1"/>
    <col min="3" max="3" width="4.17" customWidth="1"/>
    <col min="4" max="4" width="2.67" customWidth="1"/>
    <col min="5" max="5" width="2.67" customWidth="1"/>
    <col min="6" max="6" width="2.67" customWidth="1"/>
    <col min="7" max="7" width="2.67" customWidth="1"/>
    <col min="8" max="8" width="2.67" customWidth="1"/>
    <col min="9" max="9" width="2.67" customWidth="1"/>
    <col min="10" max="10" width="2.67" customWidth="1"/>
    <col min="11" max="11" width="2.67" customWidth="1"/>
    <col min="12" max="12" width="2.67" customWidth="1"/>
    <col min="13" max="13" width="2.67" customWidth="1"/>
    <col min="14" max="14" width="2.67" customWidth="1"/>
    <col min="15" max="15" width="2.67" customWidth="1"/>
    <col min="16" max="16" width="2.67" customWidth="1"/>
    <col min="17" max="17" width="2.67" customWidth="1"/>
    <col min="18" max="18" width="2.67" customWidth="1"/>
    <col min="19" max="19" width="2.67" customWidth="1"/>
    <col min="20" max="20" width="2.67" customWidth="1"/>
    <col min="21" max="21" width="2.67" customWidth="1"/>
    <col min="22" max="22" width="2.67" customWidth="1"/>
    <col min="23" max="23" width="2.67" customWidth="1"/>
    <col min="24" max="24" width="2.67" customWidth="1"/>
    <col min="25" max="25" width="2.67" customWidth="1"/>
    <col min="26" max="26" width="2.67" customWidth="1"/>
    <col min="27" max="27" width="2.67" customWidth="1"/>
    <col min="28" max="28" width="2.67" customWidth="1"/>
    <col min="29" max="29" width="2.67" customWidth="1"/>
    <col min="30" max="30" width="2.67" customWidth="1"/>
    <col min="31" max="31" width="2.67" customWidth="1"/>
    <col min="32" max="32" width="2.67" customWidth="1"/>
    <col min="33" max="33" width="2.67" customWidth="1"/>
    <col min="34" max="34" width="3.33" customWidth="1"/>
    <col min="35" max="35" width="31.67" customWidth="1"/>
    <col min="36" max="36" width="2.5" customWidth="1"/>
    <col min="37" max="37" width="2.5" customWidth="1"/>
    <col min="38" max="38" width="8.33" customWidth="1"/>
    <col min="39" max="39" width="3.33" customWidth="1"/>
    <col min="40" max="40" width="13.33" customWidth="1"/>
    <col min="41" max="41" width="7.5" customWidth="1"/>
    <col min="42" max="42" width="4.17" customWidth="1"/>
    <col min="43" max="43" width="15.67" customWidth="1"/>
    <col min="44" max="44" width="13.67" customWidth="1"/>
    <col min="45" max="45" width="25.83" hidden="1" customWidth="1"/>
    <col min="46" max="46" width="25.83" hidden="1" customWidth="1"/>
    <col min="47" max="47" width="25.83" hidden="1" customWidth="1"/>
    <col min="48" max="48" width="21.67" hidden="1" customWidth="1"/>
    <col min="49" max="49" width="21.67" hidden="1" customWidth="1"/>
    <col min="50" max="50" width="25" hidden="1" customWidth="1"/>
    <col min="51" max="51" width="25" hidden="1" customWidth="1"/>
    <col min="52" max="52" width="21.67" hidden="1" customWidth="1"/>
    <col min="53" max="53" width="19.17" hidden="1" customWidth="1"/>
    <col min="54" max="54" width="25" hidden="1" customWidth="1"/>
    <col min="55" max="55" width="21.67" hidden="1" customWidth="1"/>
    <col min="56" max="56" width="19.17" hidden="1" customWidth="1"/>
    <col min="57" max="57" width="66.5" customWidth="1"/>
    <col min="71" max="71" width="9.33" hidden="1"/>
    <col min="72" max="72" width="9.33" hidden="1"/>
    <col min="73" max="73" width="9.33" hidden="1"/>
    <col min="74" max="74" width="9.33" hidden="1"/>
    <col min="75" max="75" width="9.33" hidden="1"/>
    <col min="76" max="76" width="9.33" hidden="1"/>
    <col min="77" max="77" width="9.33" hidden="1"/>
    <col min="78" max="78" width="9.33" hidden="1"/>
    <col min="79" max="79" width="9.33" hidden="1"/>
    <col min="80" max="80" width="9.33" hidden="1"/>
    <col min="81" max="81" width="9.33" hidden="1"/>
    <col min="82" max="82" width="9.33" hidden="1"/>
    <col min="83" max="83" width="9.33" hidden="1"/>
    <col min="84" max="84" width="9.33" hidden="1"/>
    <col min="85" max="85" width="9.33" hidden="1"/>
    <col min="86" max="86" width="9.33" hidden="1"/>
    <col min="87" max="87" width="9.33" hidden="1"/>
    <col min="88" max="88" width="9.33" hidden="1"/>
    <col min="89" max="89" width="9.33" hidden="1"/>
    <col min="90" max="90" width="9.33" hidden="1"/>
    <col min="91" max="91" width="9.33" hidden="1"/>
  </cols>
  <sheetData>
    <row r="1">
      <c r="A1" s="17" t="s">
        <v>0</v>
      </c>
      <c r="AZ1" s="17" t="s">
        <v>1</v>
      </c>
      <c r="BA1" s="17" t="s">
        <v>2</v>
      </c>
      <c r="BB1" s="17" t="s">
        <v>3</v>
      </c>
      <c r="BT1" s="17" t="s">
        <v>4</v>
      </c>
      <c r="BU1" s="17" t="s">
        <v>4</v>
      </c>
      <c r="BV1" s="17" t="s">
        <v>5</v>
      </c>
    </row>
    <row r="2" ht="36.96" customHeight="1">
      <c r="AR2"/>
      <c r="BS2" s="18" t="s">
        <v>6</v>
      </c>
      <c r="BT2" s="18" t="s">
        <v>7</v>
      </c>
    </row>
    <row r="3"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ht="12" customHeight="1">
      <c r="B7" s="22"/>
      <c r="C7" s="23"/>
      <c r="D7" s="33" t="s">
        <v>18</v>
      </c>
      <c r="E7" s="23"/>
      <c r="F7" s="23"/>
      <c r="G7" s="23"/>
      <c r="H7" s="23"/>
      <c r="I7" s="23"/>
      <c r="J7" s="23"/>
      <c r="K7" s="28" t="s">
        <v>19</v>
      </c>
      <c r="L7" s="23"/>
      <c r="M7" s="23"/>
      <c r="N7" s="23"/>
      <c r="O7" s="23"/>
      <c r="P7" s="23"/>
      <c r="Q7" s="23"/>
      <c r="R7" s="23"/>
      <c r="S7" s="23"/>
      <c r="T7" s="23"/>
      <c r="U7" s="23"/>
      <c r="V7" s="23"/>
      <c r="W7" s="23"/>
      <c r="X7" s="23"/>
      <c r="Y7" s="23"/>
      <c r="Z7" s="23"/>
      <c r="AA7" s="23"/>
      <c r="AB7" s="23"/>
      <c r="AC7" s="23"/>
      <c r="AD7" s="23"/>
      <c r="AE7" s="23"/>
      <c r="AF7" s="23"/>
      <c r="AG7" s="23"/>
      <c r="AH7" s="23"/>
      <c r="AI7" s="23"/>
      <c r="AJ7" s="23"/>
      <c r="AK7" s="33" t="s">
        <v>20</v>
      </c>
      <c r="AL7" s="23"/>
      <c r="AM7" s="23"/>
      <c r="AN7" s="28" t="s">
        <v>19</v>
      </c>
      <c r="AO7" s="23"/>
      <c r="AP7" s="23"/>
      <c r="AQ7" s="23"/>
      <c r="AR7" s="21"/>
      <c r="BE7" s="32"/>
      <c r="BS7" s="18" t="s">
        <v>6</v>
      </c>
    </row>
    <row r="8" ht="12" customHeight="1">
      <c r="B8" s="22"/>
      <c r="C8" s="23"/>
      <c r="D8" s="33" t="s">
        <v>21</v>
      </c>
      <c r="E8" s="23"/>
      <c r="F8" s="23"/>
      <c r="G8" s="23"/>
      <c r="H8" s="23"/>
      <c r="I8" s="23"/>
      <c r="J8" s="23"/>
      <c r="K8" s="28" t="s">
        <v>22</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23</v>
      </c>
      <c r="AL8" s="23"/>
      <c r="AM8" s="23"/>
      <c r="AN8" s="34" t="s">
        <v>24</v>
      </c>
      <c r="AO8" s="23"/>
      <c r="AP8" s="23"/>
      <c r="AQ8" s="23"/>
      <c r="AR8" s="21"/>
      <c r="BE8" s="32"/>
      <c r="BS8" s="18" t="s">
        <v>6</v>
      </c>
    </row>
    <row r="9"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ht="12" customHeight="1">
      <c r="B10" s="22"/>
      <c r="C10" s="23"/>
      <c r="D10" s="33" t="s">
        <v>25</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26</v>
      </c>
      <c r="AL10" s="23"/>
      <c r="AM10" s="23"/>
      <c r="AN10" s="28" t="s">
        <v>19</v>
      </c>
      <c r="AO10" s="23"/>
      <c r="AP10" s="23"/>
      <c r="AQ10" s="23"/>
      <c r="AR10" s="21"/>
      <c r="BE10" s="32"/>
      <c r="BS10" s="18" t="s">
        <v>6</v>
      </c>
    </row>
    <row r="11" ht="18.48" customHeight="1">
      <c r="B11" s="22"/>
      <c r="C11" s="23"/>
      <c r="D11" s="23"/>
      <c r="E11" s="28" t="s">
        <v>27</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28</v>
      </c>
      <c r="AL11" s="23"/>
      <c r="AM11" s="23"/>
      <c r="AN11" s="28" t="s">
        <v>19</v>
      </c>
      <c r="AO11" s="23"/>
      <c r="AP11" s="23"/>
      <c r="AQ11" s="23"/>
      <c r="AR11" s="21"/>
      <c r="BE11" s="32"/>
      <c r="BS11" s="18" t="s">
        <v>6</v>
      </c>
    </row>
    <row r="12"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ht="12" customHeight="1">
      <c r="B13" s="22"/>
      <c r="C13" s="23"/>
      <c r="D13" s="33" t="s">
        <v>29</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26</v>
      </c>
      <c r="AL13" s="23"/>
      <c r="AM13" s="23"/>
      <c r="AN13" s="35" t="s">
        <v>30</v>
      </c>
      <c r="AO13" s="23"/>
      <c r="AP13" s="23"/>
      <c r="AQ13" s="23"/>
      <c r="AR13" s="21"/>
      <c r="BE13" s="32"/>
      <c r="BS13" s="18" t="s">
        <v>6</v>
      </c>
    </row>
    <row r="14">
      <c r="B14" s="22"/>
      <c r="C14" s="23"/>
      <c r="D14" s="23"/>
      <c r="E14" s="35" t="s">
        <v>30</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28</v>
      </c>
      <c r="AL14" s="23"/>
      <c r="AM14" s="23"/>
      <c r="AN14" s="35" t="s">
        <v>30</v>
      </c>
      <c r="AO14" s="23"/>
      <c r="AP14" s="23"/>
      <c r="AQ14" s="23"/>
      <c r="AR14" s="21"/>
      <c r="BE14" s="32"/>
      <c r="BS14" s="18" t="s">
        <v>6</v>
      </c>
    </row>
    <row r="15"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ht="12" customHeight="1">
      <c r="B16" s="22"/>
      <c r="C16" s="23"/>
      <c r="D16" s="33" t="s">
        <v>31</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26</v>
      </c>
      <c r="AL16" s="23"/>
      <c r="AM16" s="23"/>
      <c r="AN16" s="28" t="s">
        <v>19</v>
      </c>
      <c r="AO16" s="23"/>
      <c r="AP16" s="23"/>
      <c r="AQ16" s="23"/>
      <c r="AR16" s="21"/>
      <c r="BE16" s="32"/>
      <c r="BS16" s="18" t="s">
        <v>4</v>
      </c>
    </row>
    <row r="17" ht="18.48" customHeight="1">
      <c r="B17" s="22"/>
      <c r="C17" s="23"/>
      <c r="D17" s="23"/>
      <c r="E17" s="28" t="s">
        <v>32</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28</v>
      </c>
      <c r="AL17" s="23"/>
      <c r="AM17" s="23"/>
      <c r="AN17" s="28" t="s">
        <v>19</v>
      </c>
      <c r="AO17" s="23"/>
      <c r="AP17" s="23"/>
      <c r="AQ17" s="23"/>
      <c r="AR17" s="21"/>
      <c r="BE17" s="32"/>
      <c r="BS17" s="18" t="s">
        <v>33</v>
      </c>
    </row>
    <row r="18"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ht="12" customHeight="1">
      <c r="B19" s="22"/>
      <c r="C19" s="23"/>
      <c r="D19" s="33" t="s">
        <v>34</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26</v>
      </c>
      <c r="AL19" s="23"/>
      <c r="AM19" s="23"/>
      <c r="AN19" s="28" t="s">
        <v>19</v>
      </c>
      <c r="AO19" s="23"/>
      <c r="AP19" s="23"/>
      <c r="AQ19" s="23"/>
      <c r="AR19" s="21"/>
      <c r="BE19" s="32"/>
      <c r="BS19" s="18" t="s">
        <v>6</v>
      </c>
    </row>
    <row r="20" ht="18.48" customHeight="1">
      <c r="B20" s="22"/>
      <c r="C20" s="23"/>
      <c r="D20" s="23"/>
      <c r="E20" s="28" t="s">
        <v>35</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28</v>
      </c>
      <c r="AL20" s="23"/>
      <c r="AM20" s="23"/>
      <c r="AN20" s="28" t="s">
        <v>19</v>
      </c>
      <c r="AO20" s="23"/>
      <c r="AP20" s="23"/>
      <c r="AQ20" s="23"/>
      <c r="AR20" s="21"/>
      <c r="BE20" s="32"/>
      <c r="BS20" s="18" t="s">
        <v>4</v>
      </c>
    </row>
    <row r="2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ht="12" customHeight="1">
      <c r="B22" s="22"/>
      <c r="C22" s="23"/>
      <c r="D22" s="33" t="s">
        <v>36</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ht="45" customHeight="1">
      <c r="B23" s="22"/>
      <c r="C23" s="23"/>
      <c r="D23" s="23"/>
      <c r="E23" s="37" t="s">
        <v>37</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1" customFormat="1" ht="25.92" customHeight="1">
      <c r="B26" s="39"/>
      <c r="C26" s="40"/>
      <c r="D26" s="41" t="s">
        <v>38</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3">
        <f>ROUND(AG54,2)</f>
        <v>0</v>
      </c>
      <c r="AL26" s="42"/>
      <c r="AM26" s="42"/>
      <c r="AN26" s="42"/>
      <c r="AO26" s="42"/>
      <c r="AP26" s="40"/>
      <c r="AQ26" s="40"/>
      <c r="AR26" s="44"/>
      <c r="BE26" s="32"/>
    </row>
    <row r="27" s="1" customFormat="1" ht="6.96" customHeight="1">
      <c r="B27" s="39"/>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4"/>
      <c r="BE27" s="32"/>
    </row>
    <row r="28" s="1" customFormat="1">
      <c r="B28" s="39"/>
      <c r="C28" s="40"/>
      <c r="D28" s="40"/>
      <c r="E28" s="40"/>
      <c r="F28" s="40"/>
      <c r="G28" s="40"/>
      <c r="H28" s="40"/>
      <c r="I28" s="40"/>
      <c r="J28" s="40"/>
      <c r="K28" s="40"/>
      <c r="L28" s="45" t="s">
        <v>39</v>
      </c>
      <c r="M28" s="45"/>
      <c r="N28" s="45"/>
      <c r="O28" s="45"/>
      <c r="P28" s="45"/>
      <c r="Q28" s="40"/>
      <c r="R28" s="40"/>
      <c r="S28" s="40"/>
      <c r="T28" s="40"/>
      <c r="U28" s="40"/>
      <c r="V28" s="40"/>
      <c r="W28" s="45" t="s">
        <v>40</v>
      </c>
      <c r="X28" s="45"/>
      <c r="Y28" s="45"/>
      <c r="Z28" s="45"/>
      <c r="AA28" s="45"/>
      <c r="AB28" s="45"/>
      <c r="AC28" s="45"/>
      <c r="AD28" s="45"/>
      <c r="AE28" s="45"/>
      <c r="AF28" s="40"/>
      <c r="AG28" s="40"/>
      <c r="AH28" s="40"/>
      <c r="AI28" s="40"/>
      <c r="AJ28" s="40"/>
      <c r="AK28" s="45" t="s">
        <v>41</v>
      </c>
      <c r="AL28" s="45"/>
      <c r="AM28" s="45"/>
      <c r="AN28" s="45"/>
      <c r="AO28" s="45"/>
      <c r="AP28" s="40"/>
      <c r="AQ28" s="40"/>
      <c r="AR28" s="44"/>
      <c r="BE28" s="32"/>
    </row>
    <row r="29" s="2" customFormat="1" ht="14.4" customHeight="1">
      <c r="B29" s="46"/>
      <c r="C29" s="47"/>
      <c r="D29" s="33" t="s">
        <v>42</v>
      </c>
      <c r="E29" s="47"/>
      <c r="F29" s="33" t="s">
        <v>43</v>
      </c>
      <c r="G29" s="47"/>
      <c r="H29" s="47"/>
      <c r="I29" s="47"/>
      <c r="J29" s="47"/>
      <c r="K29" s="47"/>
      <c r="L29" s="48">
        <v>0.20999999999999999</v>
      </c>
      <c r="M29" s="47"/>
      <c r="N29" s="47"/>
      <c r="O29" s="47"/>
      <c r="P29" s="47"/>
      <c r="Q29" s="47"/>
      <c r="R29" s="47"/>
      <c r="S29" s="47"/>
      <c r="T29" s="47"/>
      <c r="U29" s="47"/>
      <c r="V29" s="47"/>
      <c r="W29" s="49">
        <f>ROUND(AZ54, 2)</f>
        <v>0</v>
      </c>
      <c r="X29" s="47"/>
      <c r="Y29" s="47"/>
      <c r="Z29" s="47"/>
      <c r="AA29" s="47"/>
      <c r="AB29" s="47"/>
      <c r="AC29" s="47"/>
      <c r="AD29" s="47"/>
      <c r="AE29" s="47"/>
      <c r="AF29" s="47"/>
      <c r="AG29" s="47"/>
      <c r="AH29" s="47"/>
      <c r="AI29" s="47"/>
      <c r="AJ29" s="47"/>
      <c r="AK29" s="49">
        <f>ROUND(AV54, 2)</f>
        <v>0</v>
      </c>
      <c r="AL29" s="47"/>
      <c r="AM29" s="47"/>
      <c r="AN29" s="47"/>
      <c r="AO29" s="47"/>
      <c r="AP29" s="47"/>
      <c r="AQ29" s="47"/>
      <c r="AR29" s="50"/>
      <c r="BE29" s="32"/>
    </row>
    <row r="30" s="2" customFormat="1" ht="14.4" customHeight="1">
      <c r="B30" s="46"/>
      <c r="C30" s="47"/>
      <c r="D30" s="47"/>
      <c r="E30" s="47"/>
      <c r="F30" s="33" t="s">
        <v>44</v>
      </c>
      <c r="G30" s="47"/>
      <c r="H30" s="47"/>
      <c r="I30" s="47"/>
      <c r="J30" s="47"/>
      <c r="K30" s="47"/>
      <c r="L30" s="48">
        <v>0.14999999999999999</v>
      </c>
      <c r="M30" s="47"/>
      <c r="N30" s="47"/>
      <c r="O30" s="47"/>
      <c r="P30" s="47"/>
      <c r="Q30" s="47"/>
      <c r="R30" s="47"/>
      <c r="S30" s="47"/>
      <c r="T30" s="47"/>
      <c r="U30" s="47"/>
      <c r="V30" s="47"/>
      <c r="W30" s="49">
        <f>ROUND(BA54, 2)</f>
        <v>0</v>
      </c>
      <c r="X30" s="47"/>
      <c r="Y30" s="47"/>
      <c r="Z30" s="47"/>
      <c r="AA30" s="47"/>
      <c r="AB30" s="47"/>
      <c r="AC30" s="47"/>
      <c r="AD30" s="47"/>
      <c r="AE30" s="47"/>
      <c r="AF30" s="47"/>
      <c r="AG30" s="47"/>
      <c r="AH30" s="47"/>
      <c r="AI30" s="47"/>
      <c r="AJ30" s="47"/>
      <c r="AK30" s="49">
        <f>ROUND(AW54, 2)</f>
        <v>0</v>
      </c>
      <c r="AL30" s="47"/>
      <c r="AM30" s="47"/>
      <c r="AN30" s="47"/>
      <c r="AO30" s="47"/>
      <c r="AP30" s="47"/>
      <c r="AQ30" s="47"/>
      <c r="AR30" s="50"/>
      <c r="BE30" s="32"/>
    </row>
    <row r="31" hidden="1" s="2" customFormat="1" ht="14.4" customHeight="1">
      <c r="B31" s="46"/>
      <c r="C31" s="47"/>
      <c r="D31" s="47"/>
      <c r="E31" s="47"/>
      <c r="F31" s="33" t="s">
        <v>45</v>
      </c>
      <c r="G31" s="47"/>
      <c r="H31" s="47"/>
      <c r="I31" s="47"/>
      <c r="J31" s="47"/>
      <c r="K31" s="47"/>
      <c r="L31" s="48">
        <v>0.20999999999999999</v>
      </c>
      <c r="M31" s="47"/>
      <c r="N31" s="47"/>
      <c r="O31" s="47"/>
      <c r="P31" s="47"/>
      <c r="Q31" s="47"/>
      <c r="R31" s="47"/>
      <c r="S31" s="47"/>
      <c r="T31" s="47"/>
      <c r="U31" s="47"/>
      <c r="V31" s="47"/>
      <c r="W31" s="49">
        <f>ROUND(BB54, 2)</f>
        <v>0</v>
      </c>
      <c r="X31" s="47"/>
      <c r="Y31" s="47"/>
      <c r="Z31" s="47"/>
      <c r="AA31" s="47"/>
      <c r="AB31" s="47"/>
      <c r="AC31" s="47"/>
      <c r="AD31" s="47"/>
      <c r="AE31" s="47"/>
      <c r="AF31" s="47"/>
      <c r="AG31" s="47"/>
      <c r="AH31" s="47"/>
      <c r="AI31" s="47"/>
      <c r="AJ31" s="47"/>
      <c r="AK31" s="49">
        <v>0</v>
      </c>
      <c r="AL31" s="47"/>
      <c r="AM31" s="47"/>
      <c r="AN31" s="47"/>
      <c r="AO31" s="47"/>
      <c r="AP31" s="47"/>
      <c r="AQ31" s="47"/>
      <c r="AR31" s="50"/>
      <c r="BE31" s="32"/>
    </row>
    <row r="32" hidden="1" s="2" customFormat="1" ht="14.4" customHeight="1">
      <c r="B32" s="46"/>
      <c r="C32" s="47"/>
      <c r="D32" s="47"/>
      <c r="E32" s="47"/>
      <c r="F32" s="33" t="s">
        <v>46</v>
      </c>
      <c r="G32" s="47"/>
      <c r="H32" s="47"/>
      <c r="I32" s="47"/>
      <c r="J32" s="47"/>
      <c r="K32" s="47"/>
      <c r="L32" s="48">
        <v>0.14999999999999999</v>
      </c>
      <c r="M32" s="47"/>
      <c r="N32" s="47"/>
      <c r="O32" s="47"/>
      <c r="P32" s="47"/>
      <c r="Q32" s="47"/>
      <c r="R32" s="47"/>
      <c r="S32" s="47"/>
      <c r="T32" s="47"/>
      <c r="U32" s="47"/>
      <c r="V32" s="47"/>
      <c r="W32" s="49">
        <f>ROUND(BC54, 2)</f>
        <v>0</v>
      </c>
      <c r="X32" s="47"/>
      <c r="Y32" s="47"/>
      <c r="Z32" s="47"/>
      <c r="AA32" s="47"/>
      <c r="AB32" s="47"/>
      <c r="AC32" s="47"/>
      <c r="AD32" s="47"/>
      <c r="AE32" s="47"/>
      <c r="AF32" s="47"/>
      <c r="AG32" s="47"/>
      <c r="AH32" s="47"/>
      <c r="AI32" s="47"/>
      <c r="AJ32" s="47"/>
      <c r="AK32" s="49">
        <v>0</v>
      </c>
      <c r="AL32" s="47"/>
      <c r="AM32" s="47"/>
      <c r="AN32" s="47"/>
      <c r="AO32" s="47"/>
      <c r="AP32" s="47"/>
      <c r="AQ32" s="47"/>
      <c r="AR32" s="50"/>
      <c r="BE32" s="32"/>
    </row>
    <row r="33" hidden="1" s="2" customFormat="1" ht="14.4" customHeight="1">
      <c r="B33" s="46"/>
      <c r="C33" s="47"/>
      <c r="D33" s="47"/>
      <c r="E33" s="47"/>
      <c r="F33" s="33" t="s">
        <v>47</v>
      </c>
      <c r="G33" s="47"/>
      <c r="H33" s="47"/>
      <c r="I33" s="47"/>
      <c r="J33" s="47"/>
      <c r="K33" s="47"/>
      <c r="L33" s="48">
        <v>0</v>
      </c>
      <c r="M33" s="47"/>
      <c r="N33" s="47"/>
      <c r="O33" s="47"/>
      <c r="P33" s="47"/>
      <c r="Q33" s="47"/>
      <c r="R33" s="47"/>
      <c r="S33" s="47"/>
      <c r="T33" s="47"/>
      <c r="U33" s="47"/>
      <c r="V33" s="47"/>
      <c r="W33" s="49">
        <f>ROUND(BD54, 2)</f>
        <v>0</v>
      </c>
      <c r="X33" s="47"/>
      <c r="Y33" s="47"/>
      <c r="Z33" s="47"/>
      <c r="AA33" s="47"/>
      <c r="AB33" s="47"/>
      <c r="AC33" s="47"/>
      <c r="AD33" s="47"/>
      <c r="AE33" s="47"/>
      <c r="AF33" s="47"/>
      <c r="AG33" s="47"/>
      <c r="AH33" s="47"/>
      <c r="AI33" s="47"/>
      <c r="AJ33" s="47"/>
      <c r="AK33" s="49">
        <v>0</v>
      </c>
      <c r="AL33" s="47"/>
      <c r="AM33" s="47"/>
      <c r="AN33" s="47"/>
      <c r="AO33" s="47"/>
      <c r="AP33" s="47"/>
      <c r="AQ33" s="47"/>
      <c r="AR33" s="50"/>
    </row>
    <row r="34" s="1" customFormat="1" ht="6.96" customHeight="1">
      <c r="B34" s="39"/>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4"/>
    </row>
    <row r="35" s="1" customFormat="1" ht="25.92" customHeight="1">
      <c r="B35" s="39"/>
      <c r="C35" s="51"/>
      <c r="D35" s="52" t="s">
        <v>48</v>
      </c>
      <c r="E35" s="53"/>
      <c r="F35" s="53"/>
      <c r="G35" s="53"/>
      <c r="H35" s="53"/>
      <c r="I35" s="53"/>
      <c r="J35" s="53"/>
      <c r="K35" s="53"/>
      <c r="L35" s="53"/>
      <c r="M35" s="53"/>
      <c r="N35" s="53"/>
      <c r="O35" s="53"/>
      <c r="P35" s="53"/>
      <c r="Q35" s="53"/>
      <c r="R35" s="53"/>
      <c r="S35" s="53"/>
      <c r="T35" s="54" t="s">
        <v>49</v>
      </c>
      <c r="U35" s="53"/>
      <c r="V35" s="53"/>
      <c r="W35" s="53"/>
      <c r="X35" s="55" t="s">
        <v>50</v>
      </c>
      <c r="Y35" s="53"/>
      <c r="Z35" s="53"/>
      <c r="AA35" s="53"/>
      <c r="AB35" s="53"/>
      <c r="AC35" s="53"/>
      <c r="AD35" s="53"/>
      <c r="AE35" s="53"/>
      <c r="AF35" s="53"/>
      <c r="AG35" s="53"/>
      <c r="AH35" s="53"/>
      <c r="AI35" s="53"/>
      <c r="AJ35" s="53"/>
      <c r="AK35" s="56">
        <f>SUM(AK26:AK33)</f>
        <v>0</v>
      </c>
      <c r="AL35" s="53"/>
      <c r="AM35" s="53"/>
      <c r="AN35" s="53"/>
      <c r="AO35" s="57"/>
      <c r="AP35" s="51"/>
      <c r="AQ35" s="51"/>
      <c r="AR35" s="44"/>
    </row>
    <row r="36" s="1" customFormat="1" ht="6.96" customHeight="1">
      <c r="B36" s="39"/>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4"/>
    </row>
    <row r="37" s="1" customFormat="1" ht="6.96" customHeight="1">
      <c r="B37" s="58"/>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44"/>
    </row>
    <row r="41" s="1" customFormat="1" ht="6.96" customHeight="1">
      <c r="B41" s="60"/>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44"/>
    </row>
    <row r="42" s="1" customFormat="1" ht="24.96" customHeight="1">
      <c r="B42" s="39"/>
      <c r="C42" s="24" t="s">
        <v>51</v>
      </c>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4"/>
    </row>
    <row r="43" s="1" customFormat="1" ht="6.96" customHeight="1">
      <c r="B43" s="39"/>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4"/>
    </row>
    <row r="44" s="1" customFormat="1" ht="12" customHeight="1">
      <c r="B44" s="39"/>
      <c r="C44" s="33" t="s">
        <v>13</v>
      </c>
      <c r="D44" s="40"/>
      <c r="E44" s="40"/>
      <c r="F44" s="40"/>
      <c r="G44" s="40"/>
      <c r="H44" s="40"/>
      <c r="I44" s="40"/>
      <c r="J44" s="40"/>
      <c r="K44" s="40"/>
      <c r="L44" s="40" t="str">
        <f>K5</f>
        <v>10561309</v>
      </c>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4"/>
    </row>
    <row r="45" s="3" customFormat="1" ht="36.96" customHeight="1">
      <c r="B45" s="62"/>
      <c r="C45" s="63" t="s">
        <v>16</v>
      </c>
      <c r="D45" s="64"/>
      <c r="E45" s="64"/>
      <c r="F45" s="64"/>
      <c r="G45" s="64"/>
      <c r="H45" s="64"/>
      <c r="I45" s="64"/>
      <c r="J45" s="64"/>
      <c r="K45" s="64"/>
      <c r="L45" s="65" t="str">
        <f>K6</f>
        <v>2 BYTOVÉ DOMY - SUN NÁCHOD, KOMUNIKACE A ZPEVNĚNÉ PLOCHY</v>
      </c>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6"/>
    </row>
    <row r="46" s="1" customFormat="1" ht="6.96" customHeight="1">
      <c r="B46" s="39"/>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4"/>
    </row>
    <row r="47" s="1" customFormat="1" ht="12" customHeight="1">
      <c r="B47" s="39"/>
      <c r="C47" s="33" t="s">
        <v>21</v>
      </c>
      <c r="D47" s="40"/>
      <c r="E47" s="40"/>
      <c r="F47" s="40"/>
      <c r="G47" s="40"/>
      <c r="H47" s="40"/>
      <c r="I47" s="40"/>
      <c r="J47" s="40"/>
      <c r="K47" s="40"/>
      <c r="L47" s="67" t="str">
        <f>IF(K8="","",K8)</f>
        <v>Náchod</v>
      </c>
      <c r="M47" s="40"/>
      <c r="N47" s="40"/>
      <c r="O47" s="40"/>
      <c r="P47" s="40"/>
      <c r="Q47" s="40"/>
      <c r="R47" s="40"/>
      <c r="S47" s="40"/>
      <c r="T47" s="40"/>
      <c r="U47" s="40"/>
      <c r="V47" s="40"/>
      <c r="W47" s="40"/>
      <c r="X47" s="40"/>
      <c r="Y47" s="40"/>
      <c r="Z47" s="40"/>
      <c r="AA47" s="40"/>
      <c r="AB47" s="40"/>
      <c r="AC47" s="40"/>
      <c r="AD47" s="40"/>
      <c r="AE47" s="40"/>
      <c r="AF47" s="40"/>
      <c r="AG47" s="40"/>
      <c r="AH47" s="40"/>
      <c r="AI47" s="33" t="s">
        <v>23</v>
      </c>
      <c r="AJ47" s="40"/>
      <c r="AK47" s="40"/>
      <c r="AL47" s="40"/>
      <c r="AM47" s="68" t="str">
        <f>IF(AN8= "","",AN8)</f>
        <v>27. 3. 2019</v>
      </c>
      <c r="AN47" s="68"/>
      <c r="AO47" s="40"/>
      <c r="AP47" s="40"/>
      <c r="AQ47" s="40"/>
      <c r="AR47" s="44"/>
    </row>
    <row r="48" s="1" customFormat="1" ht="6.96" customHeight="1">
      <c r="B48" s="39"/>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4"/>
    </row>
    <row r="49" s="1" customFormat="1" ht="13.65" customHeight="1">
      <c r="B49" s="39"/>
      <c r="C49" s="33" t="s">
        <v>25</v>
      </c>
      <c r="D49" s="40"/>
      <c r="E49" s="40"/>
      <c r="F49" s="40"/>
      <c r="G49" s="40"/>
      <c r="H49" s="40"/>
      <c r="I49" s="40"/>
      <c r="J49" s="40"/>
      <c r="K49" s="40"/>
      <c r="L49" s="40" t="str">
        <f>IF(E11= "","",E11)</f>
        <v>město Náchod</v>
      </c>
      <c r="M49" s="40"/>
      <c r="N49" s="40"/>
      <c r="O49" s="40"/>
      <c r="P49" s="40"/>
      <c r="Q49" s="40"/>
      <c r="R49" s="40"/>
      <c r="S49" s="40"/>
      <c r="T49" s="40"/>
      <c r="U49" s="40"/>
      <c r="V49" s="40"/>
      <c r="W49" s="40"/>
      <c r="X49" s="40"/>
      <c r="Y49" s="40"/>
      <c r="Z49" s="40"/>
      <c r="AA49" s="40"/>
      <c r="AB49" s="40"/>
      <c r="AC49" s="40"/>
      <c r="AD49" s="40"/>
      <c r="AE49" s="40"/>
      <c r="AF49" s="40"/>
      <c r="AG49" s="40"/>
      <c r="AH49" s="40"/>
      <c r="AI49" s="33" t="s">
        <v>31</v>
      </c>
      <c r="AJ49" s="40"/>
      <c r="AK49" s="40"/>
      <c r="AL49" s="40"/>
      <c r="AM49" s="69" t="str">
        <f>IF(E17="","",E17)</f>
        <v>INS spol. s r.o.</v>
      </c>
      <c r="AN49" s="40"/>
      <c r="AO49" s="40"/>
      <c r="AP49" s="40"/>
      <c r="AQ49" s="40"/>
      <c r="AR49" s="44"/>
      <c r="AS49" s="70" t="s">
        <v>52</v>
      </c>
      <c r="AT49" s="71"/>
      <c r="AU49" s="72"/>
      <c r="AV49" s="72"/>
      <c r="AW49" s="72"/>
      <c r="AX49" s="72"/>
      <c r="AY49" s="72"/>
      <c r="AZ49" s="72"/>
      <c r="BA49" s="72"/>
      <c r="BB49" s="72"/>
      <c r="BC49" s="72"/>
      <c r="BD49" s="73"/>
    </row>
    <row r="50" s="1" customFormat="1" ht="13.65" customHeight="1">
      <c r="B50" s="39"/>
      <c r="C50" s="33" t="s">
        <v>29</v>
      </c>
      <c r="D50" s="40"/>
      <c r="E50" s="40"/>
      <c r="F50" s="40"/>
      <c r="G50" s="40"/>
      <c r="H50" s="40"/>
      <c r="I50" s="40"/>
      <c r="J50" s="40"/>
      <c r="K50" s="40"/>
      <c r="L50" s="40" t="str">
        <f>IF(E14= "Vyplň údaj","",E14)</f>
        <v/>
      </c>
      <c r="M50" s="40"/>
      <c r="N50" s="40"/>
      <c r="O50" s="40"/>
      <c r="P50" s="40"/>
      <c r="Q50" s="40"/>
      <c r="R50" s="40"/>
      <c r="S50" s="40"/>
      <c r="T50" s="40"/>
      <c r="U50" s="40"/>
      <c r="V50" s="40"/>
      <c r="W50" s="40"/>
      <c r="X50" s="40"/>
      <c r="Y50" s="40"/>
      <c r="Z50" s="40"/>
      <c r="AA50" s="40"/>
      <c r="AB50" s="40"/>
      <c r="AC50" s="40"/>
      <c r="AD50" s="40"/>
      <c r="AE50" s="40"/>
      <c r="AF50" s="40"/>
      <c r="AG50" s="40"/>
      <c r="AH50" s="40"/>
      <c r="AI50" s="33" t="s">
        <v>34</v>
      </c>
      <c r="AJ50" s="40"/>
      <c r="AK50" s="40"/>
      <c r="AL50" s="40"/>
      <c r="AM50" s="69" t="str">
        <f>IF(E20="","",E20)</f>
        <v>Machek</v>
      </c>
      <c r="AN50" s="40"/>
      <c r="AO50" s="40"/>
      <c r="AP50" s="40"/>
      <c r="AQ50" s="40"/>
      <c r="AR50" s="44"/>
      <c r="AS50" s="74"/>
      <c r="AT50" s="75"/>
      <c r="AU50" s="76"/>
      <c r="AV50" s="76"/>
      <c r="AW50" s="76"/>
      <c r="AX50" s="76"/>
      <c r="AY50" s="76"/>
      <c r="AZ50" s="76"/>
      <c r="BA50" s="76"/>
      <c r="BB50" s="76"/>
      <c r="BC50" s="76"/>
      <c r="BD50" s="77"/>
    </row>
    <row r="51" s="1" customFormat="1" ht="10.8" customHeight="1">
      <c r="B51" s="39"/>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4"/>
      <c r="AS51" s="78"/>
      <c r="AT51" s="79"/>
      <c r="AU51" s="80"/>
      <c r="AV51" s="80"/>
      <c r="AW51" s="80"/>
      <c r="AX51" s="80"/>
      <c r="AY51" s="80"/>
      <c r="AZ51" s="80"/>
      <c r="BA51" s="80"/>
      <c r="BB51" s="80"/>
      <c r="BC51" s="80"/>
      <c r="BD51" s="81"/>
    </row>
    <row r="52" s="1" customFormat="1" ht="29.28" customHeight="1">
      <c r="B52" s="39"/>
      <c r="C52" s="82" t="s">
        <v>53</v>
      </c>
      <c r="D52" s="83"/>
      <c r="E52" s="83"/>
      <c r="F52" s="83"/>
      <c r="G52" s="83"/>
      <c r="H52" s="84"/>
      <c r="I52" s="85" t="s">
        <v>54</v>
      </c>
      <c r="J52" s="83"/>
      <c r="K52" s="83"/>
      <c r="L52" s="83"/>
      <c r="M52" s="83"/>
      <c r="N52" s="83"/>
      <c r="O52" s="83"/>
      <c r="P52" s="83"/>
      <c r="Q52" s="83"/>
      <c r="R52" s="83"/>
      <c r="S52" s="83"/>
      <c r="T52" s="83"/>
      <c r="U52" s="83"/>
      <c r="V52" s="83"/>
      <c r="W52" s="83"/>
      <c r="X52" s="83"/>
      <c r="Y52" s="83"/>
      <c r="Z52" s="83"/>
      <c r="AA52" s="83"/>
      <c r="AB52" s="83"/>
      <c r="AC52" s="83"/>
      <c r="AD52" s="83"/>
      <c r="AE52" s="83"/>
      <c r="AF52" s="83"/>
      <c r="AG52" s="86" t="s">
        <v>55</v>
      </c>
      <c r="AH52" s="83"/>
      <c r="AI52" s="83"/>
      <c r="AJ52" s="83"/>
      <c r="AK52" s="83"/>
      <c r="AL52" s="83"/>
      <c r="AM52" s="83"/>
      <c r="AN52" s="85" t="s">
        <v>56</v>
      </c>
      <c r="AO52" s="83"/>
      <c r="AP52" s="83"/>
      <c r="AQ52" s="87" t="s">
        <v>57</v>
      </c>
      <c r="AR52" s="44"/>
      <c r="AS52" s="88" t="s">
        <v>58</v>
      </c>
      <c r="AT52" s="89" t="s">
        <v>59</v>
      </c>
      <c r="AU52" s="89" t="s">
        <v>60</v>
      </c>
      <c r="AV52" s="89" t="s">
        <v>61</v>
      </c>
      <c r="AW52" s="89" t="s">
        <v>62</v>
      </c>
      <c r="AX52" s="89" t="s">
        <v>63</v>
      </c>
      <c r="AY52" s="89" t="s">
        <v>64</v>
      </c>
      <c r="AZ52" s="89" t="s">
        <v>65</v>
      </c>
      <c r="BA52" s="89" t="s">
        <v>66</v>
      </c>
      <c r="BB52" s="89" t="s">
        <v>67</v>
      </c>
      <c r="BC52" s="89" t="s">
        <v>68</v>
      </c>
      <c r="BD52" s="90" t="s">
        <v>69</v>
      </c>
    </row>
    <row r="53" s="1" customFormat="1" ht="10.8" customHeight="1">
      <c r="B53" s="39"/>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4"/>
      <c r="AS53" s="91"/>
      <c r="AT53" s="92"/>
      <c r="AU53" s="92"/>
      <c r="AV53" s="92"/>
      <c r="AW53" s="92"/>
      <c r="AX53" s="92"/>
      <c r="AY53" s="92"/>
      <c r="AZ53" s="92"/>
      <c r="BA53" s="92"/>
      <c r="BB53" s="92"/>
      <c r="BC53" s="92"/>
      <c r="BD53" s="93"/>
    </row>
    <row r="54" s="4" customFormat="1" ht="32.4" customHeight="1">
      <c r="B54" s="94"/>
      <c r="C54" s="95" t="s">
        <v>70</v>
      </c>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7">
        <f>ROUND(AG55+AG56+AG59,2)</f>
        <v>0</v>
      </c>
      <c r="AH54" s="97"/>
      <c r="AI54" s="97"/>
      <c r="AJ54" s="97"/>
      <c r="AK54" s="97"/>
      <c r="AL54" s="97"/>
      <c r="AM54" s="97"/>
      <c r="AN54" s="98">
        <f>SUM(AG54,AT54)</f>
        <v>0</v>
      </c>
      <c r="AO54" s="98"/>
      <c r="AP54" s="98"/>
      <c r="AQ54" s="99" t="s">
        <v>19</v>
      </c>
      <c r="AR54" s="100"/>
      <c r="AS54" s="101">
        <f>ROUND(AS55+AS56+AS59,2)</f>
        <v>0</v>
      </c>
      <c r="AT54" s="102">
        <f>ROUND(SUM(AV54:AW54),2)</f>
        <v>0</v>
      </c>
      <c r="AU54" s="103">
        <f>ROUND(AU55+AU56+AU59,5)</f>
        <v>0</v>
      </c>
      <c r="AV54" s="102">
        <f>ROUND(AZ54*L29,2)</f>
        <v>0</v>
      </c>
      <c r="AW54" s="102">
        <f>ROUND(BA54*L30,2)</f>
        <v>0</v>
      </c>
      <c r="AX54" s="102">
        <f>ROUND(BB54*L29,2)</f>
        <v>0</v>
      </c>
      <c r="AY54" s="102">
        <f>ROUND(BC54*L30,2)</f>
        <v>0</v>
      </c>
      <c r="AZ54" s="102">
        <f>ROUND(AZ55+AZ56+AZ59,2)</f>
        <v>0</v>
      </c>
      <c r="BA54" s="102">
        <f>ROUND(BA55+BA56+BA59,2)</f>
        <v>0</v>
      </c>
      <c r="BB54" s="102">
        <f>ROUND(BB55+BB56+BB59,2)</f>
        <v>0</v>
      </c>
      <c r="BC54" s="102">
        <f>ROUND(BC55+BC56+BC59,2)</f>
        <v>0</v>
      </c>
      <c r="BD54" s="104">
        <f>ROUND(BD55+BD56+BD59,2)</f>
        <v>0</v>
      </c>
      <c r="BS54" s="105" t="s">
        <v>71</v>
      </c>
      <c r="BT54" s="105" t="s">
        <v>72</v>
      </c>
      <c r="BU54" s="106" t="s">
        <v>73</v>
      </c>
      <c r="BV54" s="105" t="s">
        <v>74</v>
      </c>
      <c r="BW54" s="105" t="s">
        <v>5</v>
      </c>
      <c r="BX54" s="105" t="s">
        <v>75</v>
      </c>
      <c r="CL54" s="105" t="s">
        <v>19</v>
      </c>
    </row>
    <row r="55" s="5" customFormat="1" ht="27" customHeight="1">
      <c r="A55" s="107" t="s">
        <v>76</v>
      </c>
      <c r="B55" s="108"/>
      <c r="C55" s="109"/>
      <c r="D55" s="110" t="s">
        <v>77</v>
      </c>
      <c r="E55" s="110"/>
      <c r="F55" s="110"/>
      <c r="G55" s="110"/>
      <c r="H55" s="110"/>
      <c r="I55" s="111"/>
      <c r="J55" s="110" t="s">
        <v>78</v>
      </c>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2">
        <f>'IO 01.1 - Komunikace a zp...'!J30</f>
        <v>0</v>
      </c>
      <c r="AH55" s="111"/>
      <c r="AI55" s="111"/>
      <c r="AJ55" s="111"/>
      <c r="AK55" s="111"/>
      <c r="AL55" s="111"/>
      <c r="AM55" s="111"/>
      <c r="AN55" s="112">
        <f>SUM(AG55,AT55)</f>
        <v>0</v>
      </c>
      <c r="AO55" s="111"/>
      <c r="AP55" s="111"/>
      <c r="AQ55" s="113" t="s">
        <v>79</v>
      </c>
      <c r="AR55" s="114"/>
      <c r="AS55" s="115">
        <v>0</v>
      </c>
      <c r="AT55" s="116">
        <f>ROUND(SUM(AV55:AW55),2)</f>
        <v>0</v>
      </c>
      <c r="AU55" s="117">
        <f>'IO 01.1 - Komunikace a zp...'!P86</f>
        <v>0</v>
      </c>
      <c r="AV55" s="116">
        <f>'IO 01.1 - Komunikace a zp...'!J33</f>
        <v>0</v>
      </c>
      <c r="AW55" s="116">
        <f>'IO 01.1 - Komunikace a zp...'!J34</f>
        <v>0</v>
      </c>
      <c r="AX55" s="116">
        <f>'IO 01.1 - Komunikace a zp...'!J35</f>
        <v>0</v>
      </c>
      <c r="AY55" s="116">
        <f>'IO 01.1 - Komunikace a zp...'!J36</f>
        <v>0</v>
      </c>
      <c r="AZ55" s="116">
        <f>'IO 01.1 - Komunikace a zp...'!F33</f>
        <v>0</v>
      </c>
      <c r="BA55" s="116">
        <f>'IO 01.1 - Komunikace a zp...'!F34</f>
        <v>0</v>
      </c>
      <c r="BB55" s="116">
        <f>'IO 01.1 - Komunikace a zp...'!F35</f>
        <v>0</v>
      </c>
      <c r="BC55" s="116">
        <f>'IO 01.1 - Komunikace a zp...'!F36</f>
        <v>0</v>
      </c>
      <c r="BD55" s="118">
        <f>'IO 01.1 - Komunikace a zp...'!F37</f>
        <v>0</v>
      </c>
      <c r="BT55" s="119" t="s">
        <v>80</v>
      </c>
      <c r="BV55" s="119" t="s">
        <v>74</v>
      </c>
      <c r="BW55" s="119" t="s">
        <v>81</v>
      </c>
      <c r="BX55" s="119" t="s">
        <v>5</v>
      </c>
      <c r="CL55" s="119" t="s">
        <v>19</v>
      </c>
      <c r="CM55" s="119" t="s">
        <v>82</v>
      </c>
    </row>
    <row r="56" s="5" customFormat="1" ht="16.5" customHeight="1">
      <c r="B56" s="108"/>
      <c r="C56" s="109"/>
      <c r="D56" s="110" t="s">
        <v>83</v>
      </c>
      <c r="E56" s="110"/>
      <c r="F56" s="110"/>
      <c r="G56" s="110"/>
      <c r="H56" s="110"/>
      <c r="I56" s="111"/>
      <c r="J56" s="110" t="s">
        <v>84</v>
      </c>
      <c r="K56" s="110"/>
      <c r="L56" s="110"/>
      <c r="M56" s="110"/>
      <c r="N56" s="110"/>
      <c r="O56" s="110"/>
      <c r="P56" s="110"/>
      <c r="Q56" s="110"/>
      <c r="R56" s="110"/>
      <c r="S56" s="110"/>
      <c r="T56" s="110"/>
      <c r="U56" s="110"/>
      <c r="V56" s="110"/>
      <c r="W56" s="110"/>
      <c r="X56" s="110"/>
      <c r="Y56" s="110"/>
      <c r="Z56" s="110"/>
      <c r="AA56" s="110"/>
      <c r="AB56" s="110"/>
      <c r="AC56" s="110"/>
      <c r="AD56" s="110"/>
      <c r="AE56" s="110"/>
      <c r="AF56" s="110"/>
      <c r="AG56" s="120">
        <f>ROUND(SUM(AG57:AG58),2)</f>
        <v>0</v>
      </c>
      <c r="AH56" s="111"/>
      <c r="AI56" s="111"/>
      <c r="AJ56" s="111"/>
      <c r="AK56" s="111"/>
      <c r="AL56" s="111"/>
      <c r="AM56" s="111"/>
      <c r="AN56" s="112">
        <f>SUM(AG56,AT56)</f>
        <v>0</v>
      </c>
      <c r="AO56" s="111"/>
      <c r="AP56" s="111"/>
      <c r="AQ56" s="113" t="s">
        <v>79</v>
      </c>
      <c r="AR56" s="114"/>
      <c r="AS56" s="115">
        <f>ROUND(SUM(AS57:AS58),2)</f>
        <v>0</v>
      </c>
      <c r="AT56" s="116">
        <f>ROUND(SUM(AV56:AW56),2)</f>
        <v>0</v>
      </c>
      <c r="AU56" s="117">
        <f>ROUND(SUM(AU57:AU58),5)</f>
        <v>0</v>
      </c>
      <c r="AV56" s="116">
        <f>ROUND(AZ56*L29,2)</f>
        <v>0</v>
      </c>
      <c r="AW56" s="116">
        <f>ROUND(BA56*L30,2)</f>
        <v>0</v>
      </c>
      <c r="AX56" s="116">
        <f>ROUND(BB56*L29,2)</f>
        <v>0</v>
      </c>
      <c r="AY56" s="116">
        <f>ROUND(BC56*L30,2)</f>
        <v>0</v>
      </c>
      <c r="AZ56" s="116">
        <f>ROUND(SUM(AZ57:AZ58),2)</f>
        <v>0</v>
      </c>
      <c r="BA56" s="116">
        <f>ROUND(SUM(BA57:BA58),2)</f>
        <v>0</v>
      </c>
      <c r="BB56" s="116">
        <f>ROUND(SUM(BB57:BB58),2)</f>
        <v>0</v>
      </c>
      <c r="BC56" s="116">
        <f>ROUND(SUM(BC57:BC58),2)</f>
        <v>0</v>
      </c>
      <c r="BD56" s="118">
        <f>ROUND(SUM(BD57:BD58),2)</f>
        <v>0</v>
      </c>
      <c r="BS56" s="119" t="s">
        <v>71</v>
      </c>
      <c r="BT56" s="119" t="s">
        <v>80</v>
      </c>
      <c r="BU56" s="119" t="s">
        <v>73</v>
      </c>
      <c r="BV56" s="119" t="s">
        <v>74</v>
      </c>
      <c r="BW56" s="119" t="s">
        <v>85</v>
      </c>
      <c r="BX56" s="119" t="s">
        <v>5</v>
      </c>
      <c r="CL56" s="119" t="s">
        <v>19</v>
      </c>
      <c r="CM56" s="119" t="s">
        <v>82</v>
      </c>
    </row>
    <row r="57" s="6" customFormat="1" ht="25.5" customHeight="1">
      <c r="A57" s="107" t="s">
        <v>76</v>
      </c>
      <c r="B57" s="121"/>
      <c r="C57" s="122"/>
      <c r="D57" s="122"/>
      <c r="E57" s="123" t="s">
        <v>86</v>
      </c>
      <c r="F57" s="123"/>
      <c r="G57" s="123"/>
      <c r="H57" s="123"/>
      <c r="I57" s="123"/>
      <c r="J57" s="122"/>
      <c r="K57" s="123" t="s">
        <v>87</v>
      </c>
      <c r="L57" s="123"/>
      <c r="M57" s="123"/>
      <c r="N57" s="123"/>
      <c r="O57" s="123"/>
      <c r="P57" s="123"/>
      <c r="Q57" s="123"/>
      <c r="R57" s="123"/>
      <c r="S57" s="123"/>
      <c r="T57" s="123"/>
      <c r="U57" s="123"/>
      <c r="V57" s="123"/>
      <c r="W57" s="123"/>
      <c r="X57" s="123"/>
      <c r="Y57" s="123"/>
      <c r="Z57" s="123"/>
      <c r="AA57" s="123"/>
      <c r="AB57" s="123"/>
      <c r="AC57" s="123"/>
      <c r="AD57" s="123"/>
      <c r="AE57" s="123"/>
      <c r="AF57" s="123"/>
      <c r="AG57" s="124">
        <f>'IO 01.2.1 - Nástupiště au...'!J32</f>
        <v>0</v>
      </c>
      <c r="AH57" s="122"/>
      <c r="AI57" s="122"/>
      <c r="AJ57" s="122"/>
      <c r="AK57" s="122"/>
      <c r="AL57" s="122"/>
      <c r="AM57" s="122"/>
      <c r="AN57" s="124">
        <f>SUM(AG57,AT57)</f>
        <v>0</v>
      </c>
      <c r="AO57" s="122"/>
      <c r="AP57" s="122"/>
      <c r="AQ57" s="125" t="s">
        <v>88</v>
      </c>
      <c r="AR57" s="126"/>
      <c r="AS57" s="127">
        <v>0</v>
      </c>
      <c r="AT57" s="128">
        <f>ROUND(SUM(AV57:AW57),2)</f>
        <v>0</v>
      </c>
      <c r="AU57" s="129">
        <f>'IO 01.2.1 - Nástupiště au...'!P90</f>
        <v>0</v>
      </c>
      <c r="AV57" s="128">
        <f>'IO 01.2.1 - Nástupiště au...'!J35</f>
        <v>0</v>
      </c>
      <c r="AW57" s="128">
        <f>'IO 01.2.1 - Nástupiště au...'!J36</f>
        <v>0</v>
      </c>
      <c r="AX57" s="128">
        <f>'IO 01.2.1 - Nástupiště au...'!J37</f>
        <v>0</v>
      </c>
      <c r="AY57" s="128">
        <f>'IO 01.2.1 - Nástupiště au...'!J38</f>
        <v>0</v>
      </c>
      <c r="AZ57" s="128">
        <f>'IO 01.2.1 - Nástupiště au...'!F35</f>
        <v>0</v>
      </c>
      <c r="BA57" s="128">
        <f>'IO 01.2.1 - Nástupiště au...'!F36</f>
        <v>0</v>
      </c>
      <c r="BB57" s="128">
        <f>'IO 01.2.1 - Nástupiště au...'!F37</f>
        <v>0</v>
      </c>
      <c r="BC57" s="128">
        <f>'IO 01.2.1 - Nástupiště au...'!F38</f>
        <v>0</v>
      </c>
      <c r="BD57" s="130">
        <f>'IO 01.2.1 - Nástupiště au...'!F39</f>
        <v>0</v>
      </c>
      <c r="BT57" s="131" t="s">
        <v>82</v>
      </c>
      <c r="BV57" s="131" t="s">
        <v>74</v>
      </c>
      <c r="BW57" s="131" t="s">
        <v>89</v>
      </c>
      <c r="BX57" s="131" t="s">
        <v>85</v>
      </c>
      <c r="CL57" s="131" t="s">
        <v>19</v>
      </c>
    </row>
    <row r="58" s="6" customFormat="1" ht="25.5" customHeight="1">
      <c r="A58" s="107" t="s">
        <v>76</v>
      </c>
      <c r="B58" s="121"/>
      <c r="C58" s="122"/>
      <c r="D58" s="122"/>
      <c r="E58" s="123" t="s">
        <v>90</v>
      </c>
      <c r="F58" s="123"/>
      <c r="G58" s="123"/>
      <c r="H58" s="123"/>
      <c r="I58" s="123"/>
      <c r="J58" s="122"/>
      <c r="K58" s="123" t="s">
        <v>91</v>
      </c>
      <c r="L58" s="123"/>
      <c r="M58" s="123"/>
      <c r="N58" s="123"/>
      <c r="O58" s="123"/>
      <c r="P58" s="123"/>
      <c r="Q58" s="123"/>
      <c r="R58" s="123"/>
      <c r="S58" s="123"/>
      <c r="T58" s="123"/>
      <c r="U58" s="123"/>
      <c r="V58" s="123"/>
      <c r="W58" s="123"/>
      <c r="X58" s="123"/>
      <c r="Y58" s="123"/>
      <c r="Z58" s="123"/>
      <c r="AA58" s="123"/>
      <c r="AB58" s="123"/>
      <c r="AC58" s="123"/>
      <c r="AD58" s="123"/>
      <c r="AE58" s="123"/>
      <c r="AF58" s="123"/>
      <c r="AG58" s="124">
        <f>'IO 01.2.2 - Chodník před ...'!J32</f>
        <v>0</v>
      </c>
      <c r="AH58" s="122"/>
      <c r="AI58" s="122"/>
      <c r="AJ58" s="122"/>
      <c r="AK58" s="122"/>
      <c r="AL58" s="122"/>
      <c r="AM58" s="122"/>
      <c r="AN58" s="124">
        <f>SUM(AG58,AT58)</f>
        <v>0</v>
      </c>
      <c r="AO58" s="122"/>
      <c r="AP58" s="122"/>
      <c r="AQ58" s="125" t="s">
        <v>88</v>
      </c>
      <c r="AR58" s="126"/>
      <c r="AS58" s="127">
        <v>0</v>
      </c>
      <c r="AT58" s="128">
        <f>ROUND(SUM(AV58:AW58),2)</f>
        <v>0</v>
      </c>
      <c r="AU58" s="129">
        <f>'IO 01.2.2 - Chodník před ...'!P92</f>
        <v>0</v>
      </c>
      <c r="AV58" s="128">
        <f>'IO 01.2.2 - Chodník před ...'!J35</f>
        <v>0</v>
      </c>
      <c r="AW58" s="128">
        <f>'IO 01.2.2 - Chodník před ...'!J36</f>
        <v>0</v>
      </c>
      <c r="AX58" s="128">
        <f>'IO 01.2.2 - Chodník před ...'!J37</f>
        <v>0</v>
      </c>
      <c r="AY58" s="128">
        <f>'IO 01.2.2 - Chodník před ...'!J38</f>
        <v>0</v>
      </c>
      <c r="AZ58" s="128">
        <f>'IO 01.2.2 - Chodník před ...'!F35</f>
        <v>0</v>
      </c>
      <c r="BA58" s="128">
        <f>'IO 01.2.2 - Chodník před ...'!F36</f>
        <v>0</v>
      </c>
      <c r="BB58" s="128">
        <f>'IO 01.2.2 - Chodník před ...'!F37</f>
        <v>0</v>
      </c>
      <c r="BC58" s="128">
        <f>'IO 01.2.2 - Chodník před ...'!F38</f>
        <v>0</v>
      </c>
      <c r="BD58" s="130">
        <f>'IO 01.2.2 - Chodník před ...'!F39</f>
        <v>0</v>
      </c>
      <c r="BT58" s="131" t="s">
        <v>82</v>
      </c>
      <c r="BV58" s="131" t="s">
        <v>74</v>
      </c>
      <c r="BW58" s="131" t="s">
        <v>92</v>
      </c>
      <c r="BX58" s="131" t="s">
        <v>85</v>
      </c>
      <c r="CL58" s="131" t="s">
        <v>19</v>
      </c>
    </row>
    <row r="59" s="5" customFormat="1" ht="27" customHeight="1">
      <c r="A59" s="107" t="s">
        <v>76</v>
      </c>
      <c r="B59" s="108"/>
      <c r="C59" s="109"/>
      <c r="D59" s="110" t="s">
        <v>93</v>
      </c>
      <c r="E59" s="110"/>
      <c r="F59" s="110"/>
      <c r="G59" s="110"/>
      <c r="H59" s="110"/>
      <c r="I59" s="111"/>
      <c r="J59" s="110" t="s">
        <v>94</v>
      </c>
      <c r="K59" s="110"/>
      <c r="L59" s="110"/>
      <c r="M59" s="110"/>
      <c r="N59" s="110"/>
      <c r="O59" s="110"/>
      <c r="P59" s="110"/>
      <c r="Q59" s="110"/>
      <c r="R59" s="110"/>
      <c r="S59" s="110"/>
      <c r="T59" s="110"/>
      <c r="U59" s="110"/>
      <c r="V59" s="110"/>
      <c r="W59" s="110"/>
      <c r="X59" s="110"/>
      <c r="Y59" s="110"/>
      <c r="Z59" s="110"/>
      <c r="AA59" s="110"/>
      <c r="AB59" s="110"/>
      <c r="AC59" s="110"/>
      <c r="AD59" s="110"/>
      <c r="AE59" s="110"/>
      <c r="AF59" s="110"/>
      <c r="AG59" s="112">
        <f>'IO 01.3 - Komunikace a zp...'!J30</f>
        <v>0</v>
      </c>
      <c r="AH59" s="111"/>
      <c r="AI59" s="111"/>
      <c r="AJ59" s="111"/>
      <c r="AK59" s="111"/>
      <c r="AL59" s="111"/>
      <c r="AM59" s="111"/>
      <c r="AN59" s="112">
        <f>SUM(AG59,AT59)</f>
        <v>0</v>
      </c>
      <c r="AO59" s="111"/>
      <c r="AP59" s="111"/>
      <c r="AQ59" s="113" t="s">
        <v>79</v>
      </c>
      <c r="AR59" s="114"/>
      <c r="AS59" s="132">
        <v>0</v>
      </c>
      <c r="AT59" s="133">
        <f>ROUND(SUM(AV59:AW59),2)</f>
        <v>0</v>
      </c>
      <c r="AU59" s="134">
        <f>'IO 01.3 - Komunikace a zp...'!P84</f>
        <v>0</v>
      </c>
      <c r="AV59" s="133">
        <f>'IO 01.3 - Komunikace a zp...'!J33</f>
        <v>0</v>
      </c>
      <c r="AW59" s="133">
        <f>'IO 01.3 - Komunikace a zp...'!J34</f>
        <v>0</v>
      </c>
      <c r="AX59" s="133">
        <f>'IO 01.3 - Komunikace a zp...'!J35</f>
        <v>0</v>
      </c>
      <c r="AY59" s="133">
        <f>'IO 01.3 - Komunikace a zp...'!J36</f>
        <v>0</v>
      </c>
      <c r="AZ59" s="133">
        <f>'IO 01.3 - Komunikace a zp...'!F33</f>
        <v>0</v>
      </c>
      <c r="BA59" s="133">
        <f>'IO 01.3 - Komunikace a zp...'!F34</f>
        <v>0</v>
      </c>
      <c r="BB59" s="133">
        <f>'IO 01.3 - Komunikace a zp...'!F35</f>
        <v>0</v>
      </c>
      <c r="BC59" s="133">
        <f>'IO 01.3 - Komunikace a zp...'!F36</f>
        <v>0</v>
      </c>
      <c r="BD59" s="135">
        <f>'IO 01.3 - Komunikace a zp...'!F37</f>
        <v>0</v>
      </c>
      <c r="BT59" s="119" t="s">
        <v>80</v>
      </c>
      <c r="BV59" s="119" t="s">
        <v>74</v>
      </c>
      <c r="BW59" s="119" t="s">
        <v>95</v>
      </c>
      <c r="BX59" s="119" t="s">
        <v>5</v>
      </c>
      <c r="CL59" s="119" t="s">
        <v>19</v>
      </c>
      <c r="CM59" s="119" t="s">
        <v>82</v>
      </c>
    </row>
    <row r="60" s="1" customFormat="1" ht="30" customHeight="1">
      <c r="B60" s="39"/>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4"/>
    </row>
    <row r="61" s="1" customFormat="1" ht="6.96" customHeight="1">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44"/>
    </row>
  </sheetData>
  <sheetProtection sheet="1" formatColumns="0" formatRows="0" objects="1" scenarios="1" spinCount="100000" saltValue="h+4MyPx3/E/LCLNYdSUoAesqlGOR+ZlBe4gBuzcLlBUtYvepAshwdvS/MBF+s/V0h+jWw9dAnziU5/HZGMFhuQ==" hashValue="QmHbuwLVj8/1jMYP8W6QJ2Yi/X4nHRaesOIv0rzuutYa27/onWfzoK8XxYZ7AhUZfc59JGKEPofiJ94/sJ0oUQ==" algorithmName="SHA-512" password="CC35"/>
  <mergeCells count="58">
    <mergeCell ref="W31:AE31"/>
    <mergeCell ref="BE5:BE32"/>
    <mergeCell ref="AK26:AO26"/>
    <mergeCell ref="W29:AE29"/>
    <mergeCell ref="AK29:AO29"/>
    <mergeCell ref="W30:AE30"/>
    <mergeCell ref="AK30:AO30"/>
    <mergeCell ref="AK31:AO31"/>
    <mergeCell ref="W32:AE32"/>
    <mergeCell ref="AK32:AO32"/>
    <mergeCell ref="W33:AE33"/>
    <mergeCell ref="AK33:AO33"/>
    <mergeCell ref="X35:AB35"/>
    <mergeCell ref="AK35:AO35"/>
    <mergeCell ref="AR2:BE2"/>
    <mergeCell ref="AS49:AT51"/>
    <mergeCell ref="AM50:AP50"/>
    <mergeCell ref="L45:AO45"/>
    <mergeCell ref="AM47:AN47"/>
    <mergeCell ref="AM49:AP49"/>
    <mergeCell ref="K5:AO5"/>
    <mergeCell ref="K6:AO6"/>
    <mergeCell ref="E14:AJ14"/>
    <mergeCell ref="E23:AN23"/>
    <mergeCell ref="L28:P28"/>
    <mergeCell ref="W28:AE28"/>
    <mergeCell ref="AK28:AO28"/>
    <mergeCell ref="L29:P29"/>
    <mergeCell ref="L30:P30"/>
    <mergeCell ref="L31:P31"/>
    <mergeCell ref="L32:P32"/>
    <mergeCell ref="L33:P33"/>
    <mergeCell ref="AN52:AP52"/>
    <mergeCell ref="AG52:AM52"/>
    <mergeCell ref="AN55:AP55"/>
    <mergeCell ref="AG55:AM55"/>
    <mergeCell ref="AN56:AP56"/>
    <mergeCell ref="AG56:AM56"/>
    <mergeCell ref="AN57:AP57"/>
    <mergeCell ref="AG57:AM57"/>
    <mergeCell ref="AN58:AP58"/>
    <mergeCell ref="AG58:AM58"/>
    <mergeCell ref="AN59:AP59"/>
    <mergeCell ref="AG59:AM59"/>
    <mergeCell ref="AG54:AM54"/>
    <mergeCell ref="AN54:AP54"/>
    <mergeCell ref="C52:G52"/>
    <mergeCell ref="I52:AF52"/>
    <mergeCell ref="D55:H55"/>
    <mergeCell ref="J55:AF55"/>
    <mergeCell ref="D56:H56"/>
    <mergeCell ref="J56:AF56"/>
    <mergeCell ref="E57:I57"/>
    <mergeCell ref="K57:AF57"/>
    <mergeCell ref="E58:I58"/>
    <mergeCell ref="K58:AF58"/>
    <mergeCell ref="D59:H59"/>
    <mergeCell ref="J59:AF59"/>
  </mergeCells>
  <hyperlinks>
    <hyperlink ref="A55" location="'IO 01.1 - Komunikace a zp...'!C2" display="/"/>
    <hyperlink ref="A57" location="'IO 01.2.1 - Nástupiště au...'!C2" display="/"/>
    <hyperlink ref="A58" location="'IO 01.2.2 - Chodník před ...'!C2" display="/"/>
    <hyperlink ref="A59" location="'IO 01.3 - Komunikace a zp...'!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36"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c r="AT2" s="18" t="s">
        <v>81</v>
      </c>
    </row>
    <row r="3" ht="6.96" customHeight="1">
      <c r="B3" s="137"/>
      <c r="C3" s="138"/>
      <c r="D3" s="138"/>
      <c r="E3" s="138"/>
      <c r="F3" s="138"/>
      <c r="G3" s="138"/>
      <c r="H3" s="138"/>
      <c r="I3" s="139"/>
      <c r="J3" s="138"/>
      <c r="K3" s="138"/>
      <c r="L3" s="21"/>
      <c r="AT3" s="18" t="s">
        <v>82</v>
      </c>
    </row>
    <row r="4" ht="24.96" customHeight="1">
      <c r="B4" s="21"/>
      <c r="D4" s="140" t="s">
        <v>96</v>
      </c>
      <c r="L4" s="21"/>
      <c r="M4" s="25" t="s">
        <v>10</v>
      </c>
      <c r="AT4" s="18" t="s">
        <v>4</v>
      </c>
    </row>
    <row r="5" ht="6.96" customHeight="1">
      <c r="B5" s="21"/>
      <c r="L5" s="21"/>
    </row>
    <row r="6" ht="12" customHeight="1">
      <c r="B6" s="21"/>
      <c r="D6" s="141" t="s">
        <v>16</v>
      </c>
      <c r="L6" s="21"/>
    </row>
    <row r="7" ht="16.5" customHeight="1">
      <c r="B7" s="21"/>
      <c r="E7" s="142" t="str">
        <f>'Rekapitulace stavby'!K6</f>
        <v>2 BYTOVÉ DOMY - SUN NÁCHOD, KOMUNIKACE A ZPEVNĚNÉ PLOCHY</v>
      </c>
      <c r="F7" s="141"/>
      <c r="G7" s="141"/>
      <c r="H7" s="141"/>
      <c r="L7" s="21"/>
    </row>
    <row r="8" s="1" customFormat="1" ht="12" customHeight="1">
      <c r="B8" s="44"/>
      <c r="D8" s="141" t="s">
        <v>97</v>
      </c>
      <c r="I8" s="143"/>
      <c r="L8" s="44"/>
    </row>
    <row r="9" s="1" customFormat="1" ht="36.96" customHeight="1">
      <c r="B9" s="44"/>
      <c r="E9" s="144" t="s">
        <v>98</v>
      </c>
      <c r="F9" s="1"/>
      <c r="G9" s="1"/>
      <c r="H9" s="1"/>
      <c r="I9" s="143"/>
      <c r="L9" s="44"/>
    </row>
    <row r="10" s="1" customFormat="1">
      <c r="B10" s="44"/>
      <c r="I10" s="143"/>
      <c r="L10" s="44"/>
    </row>
    <row r="11" s="1" customFormat="1" ht="12" customHeight="1">
      <c r="B11" s="44"/>
      <c r="D11" s="141" t="s">
        <v>18</v>
      </c>
      <c r="F11" s="18" t="s">
        <v>19</v>
      </c>
      <c r="I11" s="145" t="s">
        <v>20</v>
      </c>
      <c r="J11" s="18" t="s">
        <v>19</v>
      </c>
      <c r="L11" s="44"/>
    </row>
    <row r="12" s="1" customFormat="1" ht="12" customHeight="1">
      <c r="B12" s="44"/>
      <c r="D12" s="141" t="s">
        <v>21</v>
      </c>
      <c r="F12" s="18" t="s">
        <v>22</v>
      </c>
      <c r="I12" s="145" t="s">
        <v>23</v>
      </c>
      <c r="J12" s="146" t="str">
        <f>'Rekapitulace stavby'!AN8</f>
        <v>27. 3. 2019</v>
      </c>
      <c r="L12" s="44"/>
    </row>
    <row r="13" s="1" customFormat="1" ht="10.8" customHeight="1">
      <c r="B13" s="44"/>
      <c r="I13" s="143"/>
      <c r="L13" s="44"/>
    </row>
    <row r="14" s="1" customFormat="1" ht="12" customHeight="1">
      <c r="B14" s="44"/>
      <c r="D14" s="141" t="s">
        <v>25</v>
      </c>
      <c r="I14" s="145" t="s">
        <v>26</v>
      </c>
      <c r="J14" s="18" t="s">
        <v>19</v>
      </c>
      <c r="L14" s="44"/>
    </row>
    <row r="15" s="1" customFormat="1" ht="18" customHeight="1">
      <c r="B15" s="44"/>
      <c r="E15" s="18" t="s">
        <v>27</v>
      </c>
      <c r="I15" s="145" t="s">
        <v>28</v>
      </c>
      <c r="J15" s="18" t="s">
        <v>19</v>
      </c>
      <c r="L15" s="44"/>
    </row>
    <row r="16" s="1" customFormat="1" ht="6.96" customHeight="1">
      <c r="B16" s="44"/>
      <c r="I16" s="143"/>
      <c r="L16" s="44"/>
    </row>
    <row r="17" s="1" customFormat="1" ht="12" customHeight="1">
      <c r="B17" s="44"/>
      <c r="D17" s="141" t="s">
        <v>29</v>
      </c>
      <c r="I17" s="145" t="s">
        <v>26</v>
      </c>
      <c r="J17" s="34" t="str">
        <f>'Rekapitulace stavby'!AN13</f>
        <v>Vyplň údaj</v>
      </c>
      <c r="L17" s="44"/>
    </row>
    <row r="18" s="1" customFormat="1" ht="18" customHeight="1">
      <c r="B18" s="44"/>
      <c r="E18" s="34" t="str">
        <f>'Rekapitulace stavby'!E14</f>
        <v>Vyplň údaj</v>
      </c>
      <c r="F18" s="18"/>
      <c r="G18" s="18"/>
      <c r="H18" s="18"/>
      <c r="I18" s="145" t="s">
        <v>28</v>
      </c>
      <c r="J18" s="34" t="str">
        <f>'Rekapitulace stavby'!AN14</f>
        <v>Vyplň údaj</v>
      </c>
      <c r="L18" s="44"/>
    </row>
    <row r="19" s="1" customFormat="1" ht="6.96" customHeight="1">
      <c r="B19" s="44"/>
      <c r="I19" s="143"/>
      <c r="L19" s="44"/>
    </row>
    <row r="20" s="1" customFormat="1" ht="12" customHeight="1">
      <c r="B20" s="44"/>
      <c r="D20" s="141" t="s">
        <v>31</v>
      </c>
      <c r="I20" s="145" t="s">
        <v>26</v>
      </c>
      <c r="J20" s="18" t="s">
        <v>19</v>
      </c>
      <c r="L20" s="44"/>
    </row>
    <row r="21" s="1" customFormat="1" ht="18" customHeight="1">
      <c r="B21" s="44"/>
      <c r="E21" s="18" t="s">
        <v>32</v>
      </c>
      <c r="I21" s="145" t="s">
        <v>28</v>
      </c>
      <c r="J21" s="18" t="s">
        <v>19</v>
      </c>
      <c r="L21" s="44"/>
    </row>
    <row r="22" s="1" customFormat="1" ht="6.96" customHeight="1">
      <c r="B22" s="44"/>
      <c r="I22" s="143"/>
      <c r="L22" s="44"/>
    </row>
    <row r="23" s="1" customFormat="1" ht="12" customHeight="1">
      <c r="B23" s="44"/>
      <c r="D23" s="141" t="s">
        <v>34</v>
      </c>
      <c r="I23" s="145" t="s">
        <v>26</v>
      </c>
      <c r="J23" s="18" t="s">
        <v>19</v>
      </c>
      <c r="L23" s="44"/>
    </row>
    <row r="24" s="1" customFormat="1" ht="18" customHeight="1">
      <c r="B24" s="44"/>
      <c r="E24" s="18" t="s">
        <v>35</v>
      </c>
      <c r="I24" s="145" t="s">
        <v>28</v>
      </c>
      <c r="J24" s="18" t="s">
        <v>19</v>
      </c>
      <c r="L24" s="44"/>
    </row>
    <row r="25" s="1" customFormat="1" ht="6.96" customHeight="1">
      <c r="B25" s="44"/>
      <c r="I25" s="143"/>
      <c r="L25" s="44"/>
    </row>
    <row r="26" s="1" customFormat="1" ht="12" customHeight="1">
      <c r="B26" s="44"/>
      <c r="D26" s="141" t="s">
        <v>36</v>
      </c>
      <c r="I26" s="143"/>
      <c r="L26" s="44"/>
    </row>
    <row r="27" s="7" customFormat="1" ht="16.5" customHeight="1">
      <c r="B27" s="147"/>
      <c r="E27" s="148" t="s">
        <v>19</v>
      </c>
      <c r="F27" s="148"/>
      <c r="G27" s="148"/>
      <c r="H27" s="148"/>
      <c r="I27" s="149"/>
      <c r="L27" s="147"/>
    </row>
    <row r="28" s="1" customFormat="1" ht="6.96" customHeight="1">
      <c r="B28" s="44"/>
      <c r="I28" s="143"/>
      <c r="L28" s="44"/>
    </row>
    <row r="29" s="1" customFormat="1" ht="6.96" customHeight="1">
      <c r="B29" s="44"/>
      <c r="D29" s="72"/>
      <c r="E29" s="72"/>
      <c r="F29" s="72"/>
      <c r="G29" s="72"/>
      <c r="H29" s="72"/>
      <c r="I29" s="150"/>
      <c r="J29" s="72"/>
      <c r="K29" s="72"/>
      <c r="L29" s="44"/>
    </row>
    <row r="30" s="1" customFormat="1" ht="25.44" customHeight="1">
      <c r="B30" s="44"/>
      <c r="D30" s="151" t="s">
        <v>38</v>
      </c>
      <c r="I30" s="143"/>
      <c r="J30" s="152">
        <f>ROUND(J86, 2)</f>
        <v>0</v>
      </c>
      <c r="L30" s="44"/>
    </row>
    <row r="31" s="1" customFormat="1" ht="6.96" customHeight="1">
      <c r="B31" s="44"/>
      <c r="D31" s="72"/>
      <c r="E31" s="72"/>
      <c r="F31" s="72"/>
      <c r="G31" s="72"/>
      <c r="H31" s="72"/>
      <c r="I31" s="150"/>
      <c r="J31" s="72"/>
      <c r="K31" s="72"/>
      <c r="L31" s="44"/>
    </row>
    <row r="32" s="1" customFormat="1" ht="14.4" customHeight="1">
      <c r="B32" s="44"/>
      <c r="F32" s="153" t="s">
        <v>40</v>
      </c>
      <c r="I32" s="154" t="s">
        <v>39</v>
      </c>
      <c r="J32" s="153" t="s">
        <v>41</v>
      </c>
      <c r="L32" s="44"/>
    </row>
    <row r="33" s="1" customFormat="1" ht="14.4" customHeight="1">
      <c r="B33" s="44"/>
      <c r="D33" s="141" t="s">
        <v>42</v>
      </c>
      <c r="E33" s="141" t="s">
        <v>43</v>
      </c>
      <c r="F33" s="155">
        <f>ROUND((SUM(BE86:BE377)),  2)</f>
        <v>0</v>
      </c>
      <c r="I33" s="156">
        <v>0.20999999999999999</v>
      </c>
      <c r="J33" s="155">
        <f>ROUND(((SUM(BE86:BE377))*I33),  2)</f>
        <v>0</v>
      </c>
      <c r="L33" s="44"/>
    </row>
    <row r="34" s="1" customFormat="1" ht="14.4" customHeight="1">
      <c r="B34" s="44"/>
      <c r="E34" s="141" t="s">
        <v>44</v>
      </c>
      <c r="F34" s="155">
        <f>ROUND((SUM(BF86:BF377)),  2)</f>
        <v>0</v>
      </c>
      <c r="I34" s="156">
        <v>0.14999999999999999</v>
      </c>
      <c r="J34" s="155">
        <f>ROUND(((SUM(BF86:BF377))*I34),  2)</f>
        <v>0</v>
      </c>
      <c r="L34" s="44"/>
    </row>
    <row r="35" hidden="1" s="1" customFormat="1" ht="14.4" customHeight="1">
      <c r="B35" s="44"/>
      <c r="E35" s="141" t="s">
        <v>45</v>
      </c>
      <c r="F35" s="155">
        <f>ROUND((SUM(BG86:BG377)),  2)</f>
        <v>0</v>
      </c>
      <c r="I35" s="156">
        <v>0.20999999999999999</v>
      </c>
      <c r="J35" s="155">
        <f>0</f>
        <v>0</v>
      </c>
      <c r="L35" s="44"/>
    </row>
    <row r="36" hidden="1" s="1" customFormat="1" ht="14.4" customHeight="1">
      <c r="B36" s="44"/>
      <c r="E36" s="141" t="s">
        <v>46</v>
      </c>
      <c r="F36" s="155">
        <f>ROUND((SUM(BH86:BH377)),  2)</f>
        <v>0</v>
      </c>
      <c r="I36" s="156">
        <v>0.14999999999999999</v>
      </c>
      <c r="J36" s="155">
        <f>0</f>
        <v>0</v>
      </c>
      <c r="L36" s="44"/>
    </row>
    <row r="37" hidden="1" s="1" customFormat="1" ht="14.4" customHeight="1">
      <c r="B37" s="44"/>
      <c r="E37" s="141" t="s">
        <v>47</v>
      </c>
      <c r="F37" s="155">
        <f>ROUND((SUM(BI86:BI377)),  2)</f>
        <v>0</v>
      </c>
      <c r="I37" s="156">
        <v>0</v>
      </c>
      <c r="J37" s="155">
        <f>0</f>
        <v>0</v>
      </c>
      <c r="L37" s="44"/>
    </row>
    <row r="38" s="1" customFormat="1" ht="6.96" customHeight="1">
      <c r="B38" s="44"/>
      <c r="I38" s="143"/>
      <c r="L38" s="44"/>
    </row>
    <row r="39" s="1" customFormat="1" ht="25.44" customHeight="1">
      <c r="B39" s="44"/>
      <c r="C39" s="157"/>
      <c r="D39" s="158" t="s">
        <v>48</v>
      </c>
      <c r="E39" s="159"/>
      <c r="F39" s="159"/>
      <c r="G39" s="160" t="s">
        <v>49</v>
      </c>
      <c r="H39" s="161" t="s">
        <v>50</v>
      </c>
      <c r="I39" s="162"/>
      <c r="J39" s="163">
        <f>SUM(J30:J37)</f>
        <v>0</v>
      </c>
      <c r="K39" s="164"/>
      <c r="L39" s="44"/>
    </row>
    <row r="40" s="1" customFormat="1" ht="14.4" customHeight="1">
      <c r="B40" s="165"/>
      <c r="C40" s="166"/>
      <c r="D40" s="166"/>
      <c r="E40" s="166"/>
      <c r="F40" s="166"/>
      <c r="G40" s="166"/>
      <c r="H40" s="166"/>
      <c r="I40" s="167"/>
      <c r="J40" s="166"/>
      <c r="K40" s="166"/>
      <c r="L40" s="44"/>
    </row>
    <row r="44" s="1" customFormat="1" ht="6.96" customHeight="1">
      <c r="B44" s="168"/>
      <c r="C44" s="169"/>
      <c r="D44" s="169"/>
      <c r="E44" s="169"/>
      <c r="F44" s="169"/>
      <c r="G44" s="169"/>
      <c r="H44" s="169"/>
      <c r="I44" s="170"/>
      <c r="J44" s="169"/>
      <c r="K44" s="169"/>
      <c r="L44" s="44"/>
    </row>
    <row r="45" s="1" customFormat="1" ht="24.96" customHeight="1">
      <c r="B45" s="39"/>
      <c r="C45" s="24" t="s">
        <v>99</v>
      </c>
      <c r="D45" s="40"/>
      <c r="E45" s="40"/>
      <c r="F45" s="40"/>
      <c r="G45" s="40"/>
      <c r="H45" s="40"/>
      <c r="I45" s="143"/>
      <c r="J45" s="40"/>
      <c r="K45" s="40"/>
      <c r="L45" s="44"/>
    </row>
    <row r="46" s="1" customFormat="1" ht="6.96" customHeight="1">
      <c r="B46" s="39"/>
      <c r="C46" s="40"/>
      <c r="D46" s="40"/>
      <c r="E46" s="40"/>
      <c r="F46" s="40"/>
      <c r="G46" s="40"/>
      <c r="H46" s="40"/>
      <c r="I46" s="143"/>
      <c r="J46" s="40"/>
      <c r="K46" s="40"/>
      <c r="L46" s="44"/>
    </row>
    <row r="47" s="1" customFormat="1" ht="12" customHeight="1">
      <c r="B47" s="39"/>
      <c r="C47" s="33" t="s">
        <v>16</v>
      </c>
      <c r="D47" s="40"/>
      <c r="E47" s="40"/>
      <c r="F47" s="40"/>
      <c r="G47" s="40"/>
      <c r="H47" s="40"/>
      <c r="I47" s="143"/>
      <c r="J47" s="40"/>
      <c r="K47" s="40"/>
      <c r="L47" s="44"/>
    </row>
    <row r="48" s="1" customFormat="1" ht="16.5" customHeight="1">
      <c r="B48" s="39"/>
      <c r="C48" s="40"/>
      <c r="D48" s="40"/>
      <c r="E48" s="171" t="str">
        <f>E7</f>
        <v>2 BYTOVÉ DOMY - SUN NÁCHOD, KOMUNIKACE A ZPEVNĚNÉ PLOCHY</v>
      </c>
      <c r="F48" s="33"/>
      <c r="G48" s="33"/>
      <c r="H48" s="33"/>
      <c r="I48" s="143"/>
      <c r="J48" s="40"/>
      <c r="K48" s="40"/>
      <c r="L48" s="44"/>
    </row>
    <row r="49" s="1" customFormat="1" ht="12" customHeight="1">
      <c r="B49" s="39"/>
      <c r="C49" s="33" t="s">
        <v>97</v>
      </c>
      <c r="D49" s="40"/>
      <c r="E49" s="40"/>
      <c r="F49" s="40"/>
      <c r="G49" s="40"/>
      <c r="H49" s="40"/>
      <c r="I49" s="143"/>
      <c r="J49" s="40"/>
      <c r="K49" s="40"/>
      <c r="L49" s="44"/>
    </row>
    <row r="50" s="1" customFormat="1" ht="16.5" customHeight="1">
      <c r="B50" s="39"/>
      <c r="C50" s="40"/>
      <c r="D50" s="40"/>
      <c r="E50" s="65" t="str">
        <f>E9</f>
        <v>IO 01.1 - Komunikace a zp. plochy - pojízdné komunikace vč. zastávky v točně</v>
      </c>
      <c r="F50" s="40"/>
      <c r="G50" s="40"/>
      <c r="H50" s="40"/>
      <c r="I50" s="143"/>
      <c r="J50" s="40"/>
      <c r="K50" s="40"/>
      <c r="L50" s="44"/>
    </row>
    <row r="51" s="1" customFormat="1" ht="6.96" customHeight="1">
      <c r="B51" s="39"/>
      <c r="C51" s="40"/>
      <c r="D51" s="40"/>
      <c r="E51" s="40"/>
      <c r="F51" s="40"/>
      <c r="G51" s="40"/>
      <c r="H51" s="40"/>
      <c r="I51" s="143"/>
      <c r="J51" s="40"/>
      <c r="K51" s="40"/>
      <c r="L51" s="44"/>
    </row>
    <row r="52" s="1" customFormat="1" ht="12" customHeight="1">
      <c r="B52" s="39"/>
      <c r="C52" s="33" t="s">
        <v>21</v>
      </c>
      <c r="D52" s="40"/>
      <c r="E52" s="40"/>
      <c r="F52" s="28" t="str">
        <f>F12</f>
        <v>Náchod</v>
      </c>
      <c r="G52" s="40"/>
      <c r="H52" s="40"/>
      <c r="I52" s="145" t="s">
        <v>23</v>
      </c>
      <c r="J52" s="68" t="str">
        <f>IF(J12="","",J12)</f>
        <v>27. 3. 2019</v>
      </c>
      <c r="K52" s="40"/>
      <c r="L52" s="44"/>
    </row>
    <row r="53" s="1" customFormat="1" ht="6.96" customHeight="1">
      <c r="B53" s="39"/>
      <c r="C53" s="40"/>
      <c r="D53" s="40"/>
      <c r="E53" s="40"/>
      <c r="F53" s="40"/>
      <c r="G53" s="40"/>
      <c r="H53" s="40"/>
      <c r="I53" s="143"/>
      <c r="J53" s="40"/>
      <c r="K53" s="40"/>
      <c r="L53" s="44"/>
    </row>
    <row r="54" s="1" customFormat="1" ht="13.65" customHeight="1">
      <c r="B54" s="39"/>
      <c r="C54" s="33" t="s">
        <v>25</v>
      </c>
      <c r="D54" s="40"/>
      <c r="E54" s="40"/>
      <c r="F54" s="28" t="str">
        <f>E15</f>
        <v>město Náchod</v>
      </c>
      <c r="G54" s="40"/>
      <c r="H54" s="40"/>
      <c r="I54" s="145" t="s">
        <v>31</v>
      </c>
      <c r="J54" s="37" t="str">
        <f>E21</f>
        <v>INS spol. s r.o.</v>
      </c>
      <c r="K54" s="40"/>
      <c r="L54" s="44"/>
    </row>
    <row r="55" s="1" customFormat="1" ht="13.65" customHeight="1">
      <c r="B55" s="39"/>
      <c r="C55" s="33" t="s">
        <v>29</v>
      </c>
      <c r="D55" s="40"/>
      <c r="E55" s="40"/>
      <c r="F55" s="28" t="str">
        <f>IF(E18="","",E18)</f>
        <v>Vyplň údaj</v>
      </c>
      <c r="G55" s="40"/>
      <c r="H55" s="40"/>
      <c r="I55" s="145" t="s">
        <v>34</v>
      </c>
      <c r="J55" s="37" t="str">
        <f>E24</f>
        <v>Machek</v>
      </c>
      <c r="K55" s="40"/>
      <c r="L55" s="44"/>
    </row>
    <row r="56" s="1" customFormat="1" ht="10.32" customHeight="1">
      <c r="B56" s="39"/>
      <c r="C56" s="40"/>
      <c r="D56" s="40"/>
      <c r="E56" s="40"/>
      <c r="F56" s="40"/>
      <c r="G56" s="40"/>
      <c r="H56" s="40"/>
      <c r="I56" s="143"/>
      <c r="J56" s="40"/>
      <c r="K56" s="40"/>
      <c r="L56" s="44"/>
    </row>
    <row r="57" s="1" customFormat="1" ht="29.28" customHeight="1">
      <c r="B57" s="39"/>
      <c r="C57" s="172" t="s">
        <v>100</v>
      </c>
      <c r="D57" s="173"/>
      <c r="E57" s="173"/>
      <c r="F57" s="173"/>
      <c r="G57" s="173"/>
      <c r="H57" s="173"/>
      <c r="I57" s="174"/>
      <c r="J57" s="175" t="s">
        <v>101</v>
      </c>
      <c r="K57" s="173"/>
      <c r="L57" s="44"/>
    </row>
    <row r="58" s="1" customFormat="1" ht="10.32" customHeight="1">
      <c r="B58" s="39"/>
      <c r="C58" s="40"/>
      <c r="D58" s="40"/>
      <c r="E58" s="40"/>
      <c r="F58" s="40"/>
      <c r="G58" s="40"/>
      <c r="H58" s="40"/>
      <c r="I58" s="143"/>
      <c r="J58" s="40"/>
      <c r="K58" s="40"/>
      <c r="L58" s="44"/>
    </row>
    <row r="59" s="1" customFormat="1" ht="22.8" customHeight="1">
      <c r="B59" s="39"/>
      <c r="C59" s="176" t="s">
        <v>70</v>
      </c>
      <c r="D59" s="40"/>
      <c r="E59" s="40"/>
      <c r="F59" s="40"/>
      <c r="G59" s="40"/>
      <c r="H59" s="40"/>
      <c r="I59" s="143"/>
      <c r="J59" s="98">
        <f>J86</f>
        <v>0</v>
      </c>
      <c r="K59" s="40"/>
      <c r="L59" s="44"/>
      <c r="AU59" s="18" t="s">
        <v>102</v>
      </c>
    </row>
    <row r="60" s="8" customFormat="1" ht="24.96" customHeight="1">
      <c r="B60" s="177"/>
      <c r="C60" s="178"/>
      <c r="D60" s="179" t="s">
        <v>103</v>
      </c>
      <c r="E60" s="180"/>
      <c r="F60" s="180"/>
      <c r="G60" s="180"/>
      <c r="H60" s="180"/>
      <c r="I60" s="181"/>
      <c r="J60" s="182">
        <f>J87</f>
        <v>0</v>
      </c>
      <c r="K60" s="178"/>
      <c r="L60" s="183"/>
    </row>
    <row r="61" s="9" customFormat="1" ht="19.92" customHeight="1">
      <c r="B61" s="184"/>
      <c r="C61" s="122"/>
      <c r="D61" s="185" t="s">
        <v>104</v>
      </c>
      <c r="E61" s="186"/>
      <c r="F61" s="186"/>
      <c r="G61" s="186"/>
      <c r="H61" s="186"/>
      <c r="I61" s="187"/>
      <c r="J61" s="188">
        <f>J88</f>
        <v>0</v>
      </c>
      <c r="K61" s="122"/>
      <c r="L61" s="189"/>
    </row>
    <row r="62" s="9" customFormat="1" ht="19.92" customHeight="1">
      <c r="B62" s="184"/>
      <c r="C62" s="122"/>
      <c r="D62" s="185" t="s">
        <v>105</v>
      </c>
      <c r="E62" s="186"/>
      <c r="F62" s="186"/>
      <c r="G62" s="186"/>
      <c r="H62" s="186"/>
      <c r="I62" s="187"/>
      <c r="J62" s="188">
        <f>J179</f>
        <v>0</v>
      </c>
      <c r="K62" s="122"/>
      <c r="L62" s="189"/>
    </row>
    <row r="63" s="9" customFormat="1" ht="19.92" customHeight="1">
      <c r="B63" s="184"/>
      <c r="C63" s="122"/>
      <c r="D63" s="185" t="s">
        <v>106</v>
      </c>
      <c r="E63" s="186"/>
      <c r="F63" s="186"/>
      <c r="G63" s="186"/>
      <c r="H63" s="186"/>
      <c r="I63" s="187"/>
      <c r="J63" s="188">
        <f>J189</f>
        <v>0</v>
      </c>
      <c r="K63" s="122"/>
      <c r="L63" s="189"/>
    </row>
    <row r="64" s="9" customFormat="1" ht="19.92" customHeight="1">
      <c r="B64" s="184"/>
      <c r="C64" s="122"/>
      <c r="D64" s="185" t="s">
        <v>107</v>
      </c>
      <c r="E64" s="186"/>
      <c r="F64" s="186"/>
      <c r="G64" s="186"/>
      <c r="H64" s="186"/>
      <c r="I64" s="187"/>
      <c r="J64" s="188">
        <f>J257</f>
        <v>0</v>
      </c>
      <c r="K64" s="122"/>
      <c r="L64" s="189"/>
    </row>
    <row r="65" s="9" customFormat="1" ht="19.92" customHeight="1">
      <c r="B65" s="184"/>
      <c r="C65" s="122"/>
      <c r="D65" s="185" t="s">
        <v>108</v>
      </c>
      <c r="E65" s="186"/>
      <c r="F65" s="186"/>
      <c r="G65" s="186"/>
      <c r="H65" s="186"/>
      <c r="I65" s="187"/>
      <c r="J65" s="188">
        <f>J354</f>
        <v>0</v>
      </c>
      <c r="K65" s="122"/>
      <c r="L65" s="189"/>
    </row>
    <row r="66" s="9" customFormat="1" ht="19.92" customHeight="1">
      <c r="B66" s="184"/>
      <c r="C66" s="122"/>
      <c r="D66" s="185" t="s">
        <v>109</v>
      </c>
      <c r="E66" s="186"/>
      <c r="F66" s="186"/>
      <c r="G66" s="186"/>
      <c r="H66" s="186"/>
      <c r="I66" s="187"/>
      <c r="J66" s="188">
        <f>J375</f>
        <v>0</v>
      </c>
      <c r="K66" s="122"/>
      <c r="L66" s="189"/>
    </row>
    <row r="67" s="1" customFormat="1" ht="21.84" customHeight="1">
      <c r="B67" s="39"/>
      <c r="C67" s="40"/>
      <c r="D67" s="40"/>
      <c r="E67" s="40"/>
      <c r="F67" s="40"/>
      <c r="G67" s="40"/>
      <c r="H67" s="40"/>
      <c r="I67" s="143"/>
      <c r="J67" s="40"/>
      <c r="K67" s="40"/>
      <c r="L67" s="44"/>
    </row>
    <row r="68" s="1" customFormat="1" ht="6.96" customHeight="1">
      <c r="B68" s="58"/>
      <c r="C68" s="59"/>
      <c r="D68" s="59"/>
      <c r="E68" s="59"/>
      <c r="F68" s="59"/>
      <c r="G68" s="59"/>
      <c r="H68" s="59"/>
      <c r="I68" s="167"/>
      <c r="J68" s="59"/>
      <c r="K68" s="59"/>
      <c r="L68" s="44"/>
    </row>
    <row r="72" s="1" customFormat="1" ht="6.96" customHeight="1">
      <c r="B72" s="60"/>
      <c r="C72" s="61"/>
      <c r="D72" s="61"/>
      <c r="E72" s="61"/>
      <c r="F72" s="61"/>
      <c r="G72" s="61"/>
      <c r="H72" s="61"/>
      <c r="I72" s="170"/>
      <c r="J72" s="61"/>
      <c r="K72" s="61"/>
      <c r="L72" s="44"/>
    </row>
    <row r="73" s="1" customFormat="1" ht="24.96" customHeight="1">
      <c r="B73" s="39"/>
      <c r="C73" s="24" t="s">
        <v>110</v>
      </c>
      <c r="D73" s="40"/>
      <c r="E73" s="40"/>
      <c r="F73" s="40"/>
      <c r="G73" s="40"/>
      <c r="H73" s="40"/>
      <c r="I73" s="143"/>
      <c r="J73" s="40"/>
      <c r="K73" s="40"/>
      <c r="L73" s="44"/>
    </row>
    <row r="74" s="1" customFormat="1" ht="6.96" customHeight="1">
      <c r="B74" s="39"/>
      <c r="C74" s="40"/>
      <c r="D74" s="40"/>
      <c r="E74" s="40"/>
      <c r="F74" s="40"/>
      <c r="G74" s="40"/>
      <c r="H74" s="40"/>
      <c r="I74" s="143"/>
      <c r="J74" s="40"/>
      <c r="K74" s="40"/>
      <c r="L74" s="44"/>
    </row>
    <row r="75" s="1" customFormat="1" ht="12" customHeight="1">
      <c r="B75" s="39"/>
      <c r="C75" s="33" t="s">
        <v>16</v>
      </c>
      <c r="D75" s="40"/>
      <c r="E75" s="40"/>
      <c r="F75" s="40"/>
      <c r="G75" s="40"/>
      <c r="H75" s="40"/>
      <c r="I75" s="143"/>
      <c r="J75" s="40"/>
      <c r="K75" s="40"/>
      <c r="L75" s="44"/>
    </row>
    <row r="76" s="1" customFormat="1" ht="16.5" customHeight="1">
      <c r="B76" s="39"/>
      <c r="C76" s="40"/>
      <c r="D76" s="40"/>
      <c r="E76" s="171" t="str">
        <f>E7</f>
        <v>2 BYTOVÉ DOMY - SUN NÁCHOD, KOMUNIKACE A ZPEVNĚNÉ PLOCHY</v>
      </c>
      <c r="F76" s="33"/>
      <c r="G76" s="33"/>
      <c r="H76" s="33"/>
      <c r="I76" s="143"/>
      <c r="J76" s="40"/>
      <c r="K76" s="40"/>
      <c r="L76" s="44"/>
    </row>
    <row r="77" s="1" customFormat="1" ht="12" customHeight="1">
      <c r="B77" s="39"/>
      <c r="C77" s="33" t="s">
        <v>97</v>
      </c>
      <c r="D77" s="40"/>
      <c r="E77" s="40"/>
      <c r="F77" s="40"/>
      <c r="G77" s="40"/>
      <c r="H77" s="40"/>
      <c r="I77" s="143"/>
      <c r="J77" s="40"/>
      <c r="K77" s="40"/>
      <c r="L77" s="44"/>
    </row>
    <row r="78" s="1" customFormat="1" ht="16.5" customHeight="1">
      <c r="B78" s="39"/>
      <c r="C78" s="40"/>
      <c r="D78" s="40"/>
      <c r="E78" s="65" t="str">
        <f>E9</f>
        <v>IO 01.1 - Komunikace a zp. plochy - pojízdné komunikace vč. zastávky v točně</v>
      </c>
      <c r="F78" s="40"/>
      <c r="G78" s="40"/>
      <c r="H78" s="40"/>
      <c r="I78" s="143"/>
      <c r="J78" s="40"/>
      <c r="K78" s="40"/>
      <c r="L78" s="44"/>
    </row>
    <row r="79" s="1" customFormat="1" ht="6.96" customHeight="1">
      <c r="B79" s="39"/>
      <c r="C79" s="40"/>
      <c r="D79" s="40"/>
      <c r="E79" s="40"/>
      <c r="F79" s="40"/>
      <c r="G79" s="40"/>
      <c r="H79" s="40"/>
      <c r="I79" s="143"/>
      <c r="J79" s="40"/>
      <c r="K79" s="40"/>
      <c r="L79" s="44"/>
    </row>
    <row r="80" s="1" customFormat="1" ht="12" customHeight="1">
      <c r="B80" s="39"/>
      <c r="C80" s="33" t="s">
        <v>21</v>
      </c>
      <c r="D80" s="40"/>
      <c r="E80" s="40"/>
      <c r="F80" s="28" t="str">
        <f>F12</f>
        <v>Náchod</v>
      </c>
      <c r="G80" s="40"/>
      <c r="H80" s="40"/>
      <c r="I80" s="145" t="s">
        <v>23</v>
      </c>
      <c r="J80" s="68" t="str">
        <f>IF(J12="","",J12)</f>
        <v>27. 3. 2019</v>
      </c>
      <c r="K80" s="40"/>
      <c r="L80" s="44"/>
    </row>
    <row r="81" s="1" customFormat="1" ht="6.96" customHeight="1">
      <c r="B81" s="39"/>
      <c r="C81" s="40"/>
      <c r="D81" s="40"/>
      <c r="E81" s="40"/>
      <c r="F81" s="40"/>
      <c r="G81" s="40"/>
      <c r="H81" s="40"/>
      <c r="I81" s="143"/>
      <c r="J81" s="40"/>
      <c r="K81" s="40"/>
      <c r="L81" s="44"/>
    </row>
    <row r="82" s="1" customFormat="1" ht="13.65" customHeight="1">
      <c r="B82" s="39"/>
      <c r="C82" s="33" t="s">
        <v>25</v>
      </c>
      <c r="D82" s="40"/>
      <c r="E82" s="40"/>
      <c r="F82" s="28" t="str">
        <f>E15</f>
        <v>město Náchod</v>
      </c>
      <c r="G82" s="40"/>
      <c r="H82" s="40"/>
      <c r="I82" s="145" t="s">
        <v>31</v>
      </c>
      <c r="J82" s="37" t="str">
        <f>E21</f>
        <v>INS spol. s r.o.</v>
      </c>
      <c r="K82" s="40"/>
      <c r="L82" s="44"/>
    </row>
    <row r="83" s="1" customFormat="1" ht="13.65" customHeight="1">
      <c r="B83" s="39"/>
      <c r="C83" s="33" t="s">
        <v>29</v>
      </c>
      <c r="D83" s="40"/>
      <c r="E83" s="40"/>
      <c r="F83" s="28" t="str">
        <f>IF(E18="","",E18)</f>
        <v>Vyplň údaj</v>
      </c>
      <c r="G83" s="40"/>
      <c r="H83" s="40"/>
      <c r="I83" s="145" t="s">
        <v>34</v>
      </c>
      <c r="J83" s="37" t="str">
        <f>E24</f>
        <v>Machek</v>
      </c>
      <c r="K83" s="40"/>
      <c r="L83" s="44"/>
    </row>
    <row r="84" s="1" customFormat="1" ht="10.32" customHeight="1">
      <c r="B84" s="39"/>
      <c r="C84" s="40"/>
      <c r="D84" s="40"/>
      <c r="E84" s="40"/>
      <c r="F84" s="40"/>
      <c r="G84" s="40"/>
      <c r="H84" s="40"/>
      <c r="I84" s="143"/>
      <c r="J84" s="40"/>
      <c r="K84" s="40"/>
      <c r="L84" s="44"/>
    </row>
    <row r="85" s="10" customFormat="1" ht="29.28" customHeight="1">
      <c r="B85" s="190"/>
      <c r="C85" s="191" t="s">
        <v>111</v>
      </c>
      <c r="D85" s="192" t="s">
        <v>57</v>
      </c>
      <c r="E85" s="192" t="s">
        <v>53</v>
      </c>
      <c r="F85" s="192" t="s">
        <v>54</v>
      </c>
      <c r="G85" s="192" t="s">
        <v>112</v>
      </c>
      <c r="H85" s="192" t="s">
        <v>113</v>
      </c>
      <c r="I85" s="193" t="s">
        <v>114</v>
      </c>
      <c r="J85" s="192" t="s">
        <v>101</v>
      </c>
      <c r="K85" s="194" t="s">
        <v>115</v>
      </c>
      <c r="L85" s="195"/>
      <c r="M85" s="88" t="s">
        <v>19</v>
      </c>
      <c r="N85" s="89" t="s">
        <v>42</v>
      </c>
      <c r="O85" s="89" t="s">
        <v>116</v>
      </c>
      <c r="P85" s="89" t="s">
        <v>117</v>
      </c>
      <c r="Q85" s="89" t="s">
        <v>118</v>
      </c>
      <c r="R85" s="89" t="s">
        <v>119</v>
      </c>
      <c r="S85" s="89" t="s">
        <v>120</v>
      </c>
      <c r="T85" s="90" t="s">
        <v>121</v>
      </c>
    </row>
    <row r="86" s="1" customFormat="1" ht="22.8" customHeight="1">
      <c r="B86" s="39"/>
      <c r="C86" s="95" t="s">
        <v>122</v>
      </c>
      <c r="D86" s="40"/>
      <c r="E86" s="40"/>
      <c r="F86" s="40"/>
      <c r="G86" s="40"/>
      <c r="H86" s="40"/>
      <c r="I86" s="143"/>
      <c r="J86" s="196">
        <f>BK86</f>
        <v>0</v>
      </c>
      <c r="K86" s="40"/>
      <c r="L86" s="44"/>
      <c r="M86" s="91"/>
      <c r="N86" s="92"/>
      <c r="O86" s="92"/>
      <c r="P86" s="197">
        <f>P87</f>
        <v>0</v>
      </c>
      <c r="Q86" s="92"/>
      <c r="R86" s="197">
        <f>R87</f>
        <v>159.06411199999999</v>
      </c>
      <c r="S86" s="92"/>
      <c r="T86" s="198">
        <f>T87</f>
        <v>136.16125</v>
      </c>
      <c r="AT86" s="18" t="s">
        <v>71</v>
      </c>
      <c r="AU86" s="18" t="s">
        <v>102</v>
      </c>
      <c r="BK86" s="199">
        <f>BK87</f>
        <v>0</v>
      </c>
    </row>
    <row r="87" s="11" customFormat="1" ht="25.92" customHeight="1">
      <c r="B87" s="200"/>
      <c r="C87" s="201"/>
      <c r="D87" s="202" t="s">
        <v>71</v>
      </c>
      <c r="E87" s="203" t="s">
        <v>123</v>
      </c>
      <c r="F87" s="203" t="s">
        <v>124</v>
      </c>
      <c r="G87" s="201"/>
      <c r="H87" s="201"/>
      <c r="I87" s="204"/>
      <c r="J87" s="205">
        <f>BK87</f>
        <v>0</v>
      </c>
      <c r="K87" s="201"/>
      <c r="L87" s="206"/>
      <c r="M87" s="207"/>
      <c r="N87" s="208"/>
      <c r="O87" s="208"/>
      <c r="P87" s="209">
        <f>P88+P179+P189+P257+P354+P375</f>
        <v>0</v>
      </c>
      <c r="Q87" s="208"/>
      <c r="R87" s="209">
        <f>R88+R179+R189+R257+R354+R375</f>
        <v>159.06411199999999</v>
      </c>
      <c r="S87" s="208"/>
      <c r="T87" s="210">
        <f>T88+T179+T189+T257+T354+T375</f>
        <v>136.16125</v>
      </c>
      <c r="AR87" s="211" t="s">
        <v>80</v>
      </c>
      <c r="AT87" s="212" t="s">
        <v>71</v>
      </c>
      <c r="AU87" s="212" t="s">
        <v>72</v>
      </c>
      <c r="AY87" s="211" t="s">
        <v>125</v>
      </c>
      <c r="BK87" s="213">
        <f>BK88+BK179+BK189+BK257+BK354+BK375</f>
        <v>0</v>
      </c>
    </row>
    <row r="88" s="11" customFormat="1" ht="22.8" customHeight="1">
      <c r="B88" s="200"/>
      <c r="C88" s="201"/>
      <c r="D88" s="202" t="s">
        <v>71</v>
      </c>
      <c r="E88" s="214" t="s">
        <v>80</v>
      </c>
      <c r="F88" s="214" t="s">
        <v>126</v>
      </c>
      <c r="G88" s="201"/>
      <c r="H88" s="201"/>
      <c r="I88" s="204"/>
      <c r="J88" s="215">
        <f>BK88</f>
        <v>0</v>
      </c>
      <c r="K88" s="201"/>
      <c r="L88" s="206"/>
      <c r="M88" s="207"/>
      <c r="N88" s="208"/>
      <c r="O88" s="208"/>
      <c r="P88" s="209">
        <f>SUM(P89:P178)</f>
        <v>0</v>
      </c>
      <c r="Q88" s="208"/>
      <c r="R88" s="209">
        <f>SUM(R89:R178)</f>
        <v>26.334499999999998</v>
      </c>
      <c r="S88" s="208"/>
      <c r="T88" s="210">
        <f>SUM(T89:T178)</f>
        <v>135.96000000000001</v>
      </c>
      <c r="AR88" s="211" t="s">
        <v>80</v>
      </c>
      <c r="AT88" s="212" t="s">
        <v>71</v>
      </c>
      <c r="AU88" s="212" t="s">
        <v>80</v>
      </c>
      <c r="AY88" s="211" t="s">
        <v>125</v>
      </c>
      <c r="BK88" s="213">
        <f>SUM(BK89:BK178)</f>
        <v>0</v>
      </c>
    </row>
    <row r="89" s="1" customFormat="1" ht="22.5" customHeight="1">
      <c r="B89" s="39"/>
      <c r="C89" s="216" t="s">
        <v>80</v>
      </c>
      <c r="D89" s="216" t="s">
        <v>127</v>
      </c>
      <c r="E89" s="217" t="s">
        <v>128</v>
      </c>
      <c r="F89" s="218" t="s">
        <v>129</v>
      </c>
      <c r="G89" s="219" t="s">
        <v>130</v>
      </c>
      <c r="H89" s="220">
        <v>206</v>
      </c>
      <c r="I89" s="221"/>
      <c r="J89" s="222">
        <f>ROUND(I89*H89,2)</f>
        <v>0</v>
      </c>
      <c r="K89" s="218" t="s">
        <v>131</v>
      </c>
      <c r="L89" s="44"/>
      <c r="M89" s="223" t="s">
        <v>19</v>
      </c>
      <c r="N89" s="224" t="s">
        <v>43</v>
      </c>
      <c r="O89" s="80"/>
      <c r="P89" s="225">
        <f>O89*H89</f>
        <v>0</v>
      </c>
      <c r="Q89" s="225">
        <v>0</v>
      </c>
      <c r="R89" s="225">
        <f>Q89*H89</f>
        <v>0</v>
      </c>
      <c r="S89" s="225">
        <v>0.44</v>
      </c>
      <c r="T89" s="226">
        <f>S89*H89</f>
        <v>90.640000000000001</v>
      </c>
      <c r="AR89" s="18" t="s">
        <v>132</v>
      </c>
      <c r="AT89" s="18" t="s">
        <v>127</v>
      </c>
      <c r="AU89" s="18" t="s">
        <v>82</v>
      </c>
      <c r="AY89" s="18" t="s">
        <v>125</v>
      </c>
      <c r="BE89" s="227">
        <f>IF(N89="základní",J89,0)</f>
        <v>0</v>
      </c>
      <c r="BF89" s="227">
        <f>IF(N89="snížená",J89,0)</f>
        <v>0</v>
      </c>
      <c r="BG89" s="227">
        <f>IF(N89="zákl. přenesená",J89,0)</f>
        <v>0</v>
      </c>
      <c r="BH89" s="227">
        <f>IF(N89="sníž. přenesená",J89,0)</f>
        <v>0</v>
      </c>
      <c r="BI89" s="227">
        <f>IF(N89="nulová",J89,0)</f>
        <v>0</v>
      </c>
      <c r="BJ89" s="18" t="s">
        <v>80</v>
      </c>
      <c r="BK89" s="227">
        <f>ROUND(I89*H89,2)</f>
        <v>0</v>
      </c>
      <c r="BL89" s="18" t="s">
        <v>132</v>
      </c>
      <c r="BM89" s="18" t="s">
        <v>133</v>
      </c>
    </row>
    <row r="90" s="1" customFormat="1">
      <c r="B90" s="39"/>
      <c r="C90" s="40"/>
      <c r="D90" s="228" t="s">
        <v>134</v>
      </c>
      <c r="E90" s="40"/>
      <c r="F90" s="229" t="s">
        <v>135</v>
      </c>
      <c r="G90" s="40"/>
      <c r="H90" s="40"/>
      <c r="I90" s="143"/>
      <c r="J90" s="40"/>
      <c r="K90" s="40"/>
      <c r="L90" s="44"/>
      <c r="M90" s="230"/>
      <c r="N90" s="80"/>
      <c r="O90" s="80"/>
      <c r="P90" s="80"/>
      <c r="Q90" s="80"/>
      <c r="R90" s="80"/>
      <c r="S90" s="80"/>
      <c r="T90" s="81"/>
      <c r="AT90" s="18" t="s">
        <v>134</v>
      </c>
      <c r="AU90" s="18" t="s">
        <v>82</v>
      </c>
    </row>
    <row r="91" s="12" customFormat="1">
      <c r="B91" s="231"/>
      <c r="C91" s="232"/>
      <c r="D91" s="228" t="s">
        <v>136</v>
      </c>
      <c r="E91" s="233" t="s">
        <v>19</v>
      </c>
      <c r="F91" s="234" t="s">
        <v>137</v>
      </c>
      <c r="G91" s="232"/>
      <c r="H91" s="233" t="s">
        <v>19</v>
      </c>
      <c r="I91" s="235"/>
      <c r="J91" s="232"/>
      <c r="K91" s="232"/>
      <c r="L91" s="236"/>
      <c r="M91" s="237"/>
      <c r="N91" s="238"/>
      <c r="O91" s="238"/>
      <c r="P91" s="238"/>
      <c r="Q91" s="238"/>
      <c r="R91" s="238"/>
      <c r="S91" s="238"/>
      <c r="T91" s="239"/>
      <c r="AT91" s="240" t="s">
        <v>136</v>
      </c>
      <c r="AU91" s="240" t="s">
        <v>82</v>
      </c>
      <c r="AV91" s="12" t="s">
        <v>80</v>
      </c>
      <c r="AW91" s="12" t="s">
        <v>33</v>
      </c>
      <c r="AX91" s="12" t="s">
        <v>72</v>
      </c>
      <c r="AY91" s="240" t="s">
        <v>125</v>
      </c>
    </row>
    <row r="92" s="13" customFormat="1">
      <c r="B92" s="241"/>
      <c r="C92" s="242"/>
      <c r="D92" s="228" t="s">
        <v>136</v>
      </c>
      <c r="E92" s="243" t="s">
        <v>19</v>
      </c>
      <c r="F92" s="244" t="s">
        <v>138</v>
      </c>
      <c r="G92" s="242"/>
      <c r="H92" s="245">
        <v>206</v>
      </c>
      <c r="I92" s="246"/>
      <c r="J92" s="242"/>
      <c r="K92" s="242"/>
      <c r="L92" s="247"/>
      <c r="M92" s="248"/>
      <c r="N92" s="249"/>
      <c r="O92" s="249"/>
      <c r="P92" s="249"/>
      <c r="Q92" s="249"/>
      <c r="R92" s="249"/>
      <c r="S92" s="249"/>
      <c r="T92" s="250"/>
      <c r="AT92" s="251" t="s">
        <v>136</v>
      </c>
      <c r="AU92" s="251" t="s">
        <v>82</v>
      </c>
      <c r="AV92" s="13" t="s">
        <v>82</v>
      </c>
      <c r="AW92" s="13" t="s">
        <v>33</v>
      </c>
      <c r="AX92" s="13" t="s">
        <v>80</v>
      </c>
      <c r="AY92" s="251" t="s">
        <v>125</v>
      </c>
    </row>
    <row r="93" s="1" customFormat="1" ht="22.5" customHeight="1">
      <c r="B93" s="39"/>
      <c r="C93" s="216" t="s">
        <v>82</v>
      </c>
      <c r="D93" s="216" t="s">
        <v>127</v>
      </c>
      <c r="E93" s="217" t="s">
        <v>139</v>
      </c>
      <c r="F93" s="218" t="s">
        <v>140</v>
      </c>
      <c r="G93" s="219" t="s">
        <v>130</v>
      </c>
      <c r="H93" s="220">
        <v>206</v>
      </c>
      <c r="I93" s="221"/>
      <c r="J93" s="222">
        <f>ROUND(I93*H93,2)</f>
        <v>0</v>
      </c>
      <c r="K93" s="218" t="s">
        <v>131</v>
      </c>
      <c r="L93" s="44"/>
      <c r="M93" s="223" t="s">
        <v>19</v>
      </c>
      <c r="N93" s="224" t="s">
        <v>43</v>
      </c>
      <c r="O93" s="80"/>
      <c r="P93" s="225">
        <f>O93*H93</f>
        <v>0</v>
      </c>
      <c r="Q93" s="225">
        <v>0</v>
      </c>
      <c r="R93" s="225">
        <f>Q93*H93</f>
        <v>0</v>
      </c>
      <c r="S93" s="225">
        <v>0.22</v>
      </c>
      <c r="T93" s="226">
        <f>S93*H93</f>
        <v>45.32</v>
      </c>
      <c r="AR93" s="18" t="s">
        <v>132</v>
      </c>
      <c r="AT93" s="18" t="s">
        <v>127</v>
      </c>
      <c r="AU93" s="18" t="s">
        <v>82</v>
      </c>
      <c r="AY93" s="18" t="s">
        <v>125</v>
      </c>
      <c r="BE93" s="227">
        <f>IF(N93="základní",J93,0)</f>
        <v>0</v>
      </c>
      <c r="BF93" s="227">
        <f>IF(N93="snížená",J93,0)</f>
        <v>0</v>
      </c>
      <c r="BG93" s="227">
        <f>IF(N93="zákl. přenesená",J93,0)</f>
        <v>0</v>
      </c>
      <c r="BH93" s="227">
        <f>IF(N93="sníž. přenesená",J93,0)</f>
        <v>0</v>
      </c>
      <c r="BI93" s="227">
        <f>IF(N93="nulová",J93,0)</f>
        <v>0</v>
      </c>
      <c r="BJ93" s="18" t="s">
        <v>80</v>
      </c>
      <c r="BK93" s="227">
        <f>ROUND(I93*H93,2)</f>
        <v>0</v>
      </c>
      <c r="BL93" s="18" t="s">
        <v>132</v>
      </c>
      <c r="BM93" s="18" t="s">
        <v>141</v>
      </c>
    </row>
    <row r="94" s="1" customFormat="1">
      <c r="B94" s="39"/>
      <c r="C94" s="40"/>
      <c r="D94" s="228" t="s">
        <v>134</v>
      </c>
      <c r="E94" s="40"/>
      <c r="F94" s="229" t="s">
        <v>135</v>
      </c>
      <c r="G94" s="40"/>
      <c r="H94" s="40"/>
      <c r="I94" s="143"/>
      <c r="J94" s="40"/>
      <c r="K94" s="40"/>
      <c r="L94" s="44"/>
      <c r="M94" s="230"/>
      <c r="N94" s="80"/>
      <c r="O94" s="80"/>
      <c r="P94" s="80"/>
      <c r="Q94" s="80"/>
      <c r="R94" s="80"/>
      <c r="S94" s="80"/>
      <c r="T94" s="81"/>
      <c r="AT94" s="18" t="s">
        <v>134</v>
      </c>
      <c r="AU94" s="18" t="s">
        <v>82</v>
      </c>
    </row>
    <row r="95" s="12" customFormat="1">
      <c r="B95" s="231"/>
      <c r="C95" s="232"/>
      <c r="D95" s="228" t="s">
        <v>136</v>
      </c>
      <c r="E95" s="233" t="s">
        <v>19</v>
      </c>
      <c r="F95" s="234" t="s">
        <v>137</v>
      </c>
      <c r="G95" s="232"/>
      <c r="H95" s="233" t="s">
        <v>19</v>
      </c>
      <c r="I95" s="235"/>
      <c r="J95" s="232"/>
      <c r="K95" s="232"/>
      <c r="L95" s="236"/>
      <c r="M95" s="237"/>
      <c r="N95" s="238"/>
      <c r="O95" s="238"/>
      <c r="P95" s="238"/>
      <c r="Q95" s="238"/>
      <c r="R95" s="238"/>
      <c r="S95" s="238"/>
      <c r="T95" s="239"/>
      <c r="AT95" s="240" t="s">
        <v>136</v>
      </c>
      <c r="AU95" s="240" t="s">
        <v>82</v>
      </c>
      <c r="AV95" s="12" t="s">
        <v>80</v>
      </c>
      <c r="AW95" s="12" t="s">
        <v>33</v>
      </c>
      <c r="AX95" s="12" t="s">
        <v>72</v>
      </c>
      <c r="AY95" s="240" t="s">
        <v>125</v>
      </c>
    </row>
    <row r="96" s="13" customFormat="1">
      <c r="B96" s="241"/>
      <c r="C96" s="242"/>
      <c r="D96" s="228" t="s">
        <v>136</v>
      </c>
      <c r="E96" s="243" t="s">
        <v>19</v>
      </c>
      <c r="F96" s="244" t="s">
        <v>138</v>
      </c>
      <c r="G96" s="242"/>
      <c r="H96" s="245">
        <v>206</v>
      </c>
      <c r="I96" s="246"/>
      <c r="J96" s="242"/>
      <c r="K96" s="242"/>
      <c r="L96" s="247"/>
      <c r="M96" s="248"/>
      <c r="N96" s="249"/>
      <c r="O96" s="249"/>
      <c r="P96" s="249"/>
      <c r="Q96" s="249"/>
      <c r="R96" s="249"/>
      <c r="S96" s="249"/>
      <c r="T96" s="250"/>
      <c r="AT96" s="251" t="s">
        <v>136</v>
      </c>
      <c r="AU96" s="251" t="s">
        <v>82</v>
      </c>
      <c r="AV96" s="13" t="s">
        <v>82</v>
      </c>
      <c r="AW96" s="13" t="s">
        <v>33</v>
      </c>
      <c r="AX96" s="13" t="s">
        <v>80</v>
      </c>
      <c r="AY96" s="251" t="s">
        <v>125</v>
      </c>
    </row>
    <row r="97" s="1" customFormat="1" ht="22.5" customHeight="1">
      <c r="B97" s="39"/>
      <c r="C97" s="216" t="s">
        <v>142</v>
      </c>
      <c r="D97" s="216" t="s">
        <v>127</v>
      </c>
      <c r="E97" s="217" t="s">
        <v>143</v>
      </c>
      <c r="F97" s="218" t="s">
        <v>144</v>
      </c>
      <c r="G97" s="219" t="s">
        <v>145</v>
      </c>
      <c r="H97" s="220">
        <v>245</v>
      </c>
      <c r="I97" s="221"/>
      <c r="J97" s="222">
        <f>ROUND(I97*H97,2)</f>
        <v>0</v>
      </c>
      <c r="K97" s="218" t="s">
        <v>131</v>
      </c>
      <c r="L97" s="44"/>
      <c r="M97" s="223" t="s">
        <v>19</v>
      </c>
      <c r="N97" s="224" t="s">
        <v>43</v>
      </c>
      <c r="O97" s="80"/>
      <c r="P97" s="225">
        <f>O97*H97</f>
        <v>0</v>
      </c>
      <c r="Q97" s="225">
        <v>0</v>
      </c>
      <c r="R97" s="225">
        <f>Q97*H97</f>
        <v>0</v>
      </c>
      <c r="S97" s="225">
        <v>0</v>
      </c>
      <c r="T97" s="226">
        <f>S97*H97</f>
        <v>0</v>
      </c>
      <c r="AR97" s="18" t="s">
        <v>132</v>
      </c>
      <c r="AT97" s="18" t="s">
        <v>127</v>
      </c>
      <c r="AU97" s="18" t="s">
        <v>82</v>
      </c>
      <c r="AY97" s="18" t="s">
        <v>125</v>
      </c>
      <c r="BE97" s="227">
        <f>IF(N97="základní",J97,0)</f>
        <v>0</v>
      </c>
      <c r="BF97" s="227">
        <f>IF(N97="snížená",J97,0)</f>
        <v>0</v>
      </c>
      <c r="BG97" s="227">
        <f>IF(N97="zákl. přenesená",J97,0)</f>
        <v>0</v>
      </c>
      <c r="BH97" s="227">
        <f>IF(N97="sníž. přenesená",J97,0)</f>
        <v>0</v>
      </c>
      <c r="BI97" s="227">
        <f>IF(N97="nulová",J97,0)</f>
        <v>0</v>
      </c>
      <c r="BJ97" s="18" t="s">
        <v>80</v>
      </c>
      <c r="BK97" s="227">
        <f>ROUND(I97*H97,2)</f>
        <v>0</v>
      </c>
      <c r="BL97" s="18" t="s">
        <v>132</v>
      </c>
      <c r="BM97" s="18" t="s">
        <v>146</v>
      </c>
    </row>
    <row r="98" s="1" customFormat="1">
      <c r="B98" s="39"/>
      <c r="C98" s="40"/>
      <c r="D98" s="228" t="s">
        <v>134</v>
      </c>
      <c r="E98" s="40"/>
      <c r="F98" s="229" t="s">
        <v>147</v>
      </c>
      <c r="G98" s="40"/>
      <c r="H98" s="40"/>
      <c r="I98" s="143"/>
      <c r="J98" s="40"/>
      <c r="K98" s="40"/>
      <c r="L98" s="44"/>
      <c r="M98" s="230"/>
      <c r="N98" s="80"/>
      <c r="O98" s="80"/>
      <c r="P98" s="80"/>
      <c r="Q98" s="80"/>
      <c r="R98" s="80"/>
      <c r="S98" s="80"/>
      <c r="T98" s="81"/>
      <c r="AT98" s="18" t="s">
        <v>134</v>
      </c>
      <c r="AU98" s="18" t="s">
        <v>82</v>
      </c>
    </row>
    <row r="99" s="12" customFormat="1">
      <c r="B99" s="231"/>
      <c r="C99" s="232"/>
      <c r="D99" s="228" t="s">
        <v>136</v>
      </c>
      <c r="E99" s="233" t="s">
        <v>19</v>
      </c>
      <c r="F99" s="234" t="s">
        <v>148</v>
      </c>
      <c r="G99" s="232"/>
      <c r="H99" s="233" t="s">
        <v>19</v>
      </c>
      <c r="I99" s="235"/>
      <c r="J99" s="232"/>
      <c r="K99" s="232"/>
      <c r="L99" s="236"/>
      <c r="M99" s="237"/>
      <c r="N99" s="238"/>
      <c r="O99" s="238"/>
      <c r="P99" s="238"/>
      <c r="Q99" s="238"/>
      <c r="R99" s="238"/>
      <c r="S99" s="238"/>
      <c r="T99" s="239"/>
      <c r="AT99" s="240" t="s">
        <v>136</v>
      </c>
      <c r="AU99" s="240" t="s">
        <v>82</v>
      </c>
      <c r="AV99" s="12" t="s">
        <v>80</v>
      </c>
      <c r="AW99" s="12" t="s">
        <v>33</v>
      </c>
      <c r="AX99" s="12" t="s">
        <v>72</v>
      </c>
      <c r="AY99" s="240" t="s">
        <v>125</v>
      </c>
    </row>
    <row r="100" s="13" customFormat="1">
      <c r="B100" s="241"/>
      <c r="C100" s="242"/>
      <c r="D100" s="228" t="s">
        <v>136</v>
      </c>
      <c r="E100" s="243" t="s">
        <v>19</v>
      </c>
      <c r="F100" s="244" t="s">
        <v>149</v>
      </c>
      <c r="G100" s="242"/>
      <c r="H100" s="245">
        <v>105</v>
      </c>
      <c r="I100" s="246"/>
      <c r="J100" s="242"/>
      <c r="K100" s="242"/>
      <c r="L100" s="247"/>
      <c r="M100" s="248"/>
      <c r="N100" s="249"/>
      <c r="O100" s="249"/>
      <c r="P100" s="249"/>
      <c r="Q100" s="249"/>
      <c r="R100" s="249"/>
      <c r="S100" s="249"/>
      <c r="T100" s="250"/>
      <c r="AT100" s="251" t="s">
        <v>136</v>
      </c>
      <c r="AU100" s="251" t="s">
        <v>82</v>
      </c>
      <c r="AV100" s="13" t="s">
        <v>82</v>
      </c>
      <c r="AW100" s="13" t="s">
        <v>33</v>
      </c>
      <c r="AX100" s="13" t="s">
        <v>72</v>
      </c>
      <c r="AY100" s="251" t="s">
        <v>125</v>
      </c>
    </row>
    <row r="101" s="13" customFormat="1">
      <c r="B101" s="241"/>
      <c r="C101" s="242"/>
      <c r="D101" s="228" t="s">
        <v>136</v>
      </c>
      <c r="E101" s="243" t="s">
        <v>19</v>
      </c>
      <c r="F101" s="244" t="s">
        <v>150</v>
      </c>
      <c r="G101" s="242"/>
      <c r="H101" s="245">
        <v>140</v>
      </c>
      <c r="I101" s="246"/>
      <c r="J101" s="242"/>
      <c r="K101" s="242"/>
      <c r="L101" s="247"/>
      <c r="M101" s="248"/>
      <c r="N101" s="249"/>
      <c r="O101" s="249"/>
      <c r="P101" s="249"/>
      <c r="Q101" s="249"/>
      <c r="R101" s="249"/>
      <c r="S101" s="249"/>
      <c r="T101" s="250"/>
      <c r="AT101" s="251" t="s">
        <v>136</v>
      </c>
      <c r="AU101" s="251" t="s">
        <v>82</v>
      </c>
      <c r="AV101" s="13" t="s">
        <v>82</v>
      </c>
      <c r="AW101" s="13" t="s">
        <v>33</v>
      </c>
      <c r="AX101" s="13" t="s">
        <v>72</v>
      </c>
      <c r="AY101" s="251" t="s">
        <v>125</v>
      </c>
    </row>
    <row r="102" s="14" customFormat="1">
      <c r="B102" s="252"/>
      <c r="C102" s="253"/>
      <c r="D102" s="228" t="s">
        <v>136</v>
      </c>
      <c r="E102" s="254" t="s">
        <v>19</v>
      </c>
      <c r="F102" s="255" t="s">
        <v>151</v>
      </c>
      <c r="G102" s="253"/>
      <c r="H102" s="256">
        <v>245</v>
      </c>
      <c r="I102" s="257"/>
      <c r="J102" s="253"/>
      <c r="K102" s="253"/>
      <c r="L102" s="258"/>
      <c r="M102" s="259"/>
      <c r="N102" s="260"/>
      <c r="O102" s="260"/>
      <c r="P102" s="260"/>
      <c r="Q102" s="260"/>
      <c r="R102" s="260"/>
      <c r="S102" s="260"/>
      <c r="T102" s="261"/>
      <c r="AT102" s="262" t="s">
        <v>136</v>
      </c>
      <c r="AU102" s="262" t="s">
        <v>82</v>
      </c>
      <c r="AV102" s="14" t="s">
        <v>132</v>
      </c>
      <c r="AW102" s="14" t="s">
        <v>33</v>
      </c>
      <c r="AX102" s="14" t="s">
        <v>80</v>
      </c>
      <c r="AY102" s="262" t="s">
        <v>125</v>
      </c>
    </row>
    <row r="103" s="1" customFormat="1" ht="22.5" customHeight="1">
      <c r="B103" s="39"/>
      <c r="C103" s="216" t="s">
        <v>132</v>
      </c>
      <c r="D103" s="216" t="s">
        <v>127</v>
      </c>
      <c r="E103" s="217" t="s">
        <v>152</v>
      </c>
      <c r="F103" s="218" t="s">
        <v>153</v>
      </c>
      <c r="G103" s="219" t="s">
        <v>145</v>
      </c>
      <c r="H103" s="220">
        <v>356</v>
      </c>
      <c r="I103" s="221"/>
      <c r="J103" s="222">
        <f>ROUND(I103*H103,2)</f>
        <v>0</v>
      </c>
      <c r="K103" s="218" t="s">
        <v>131</v>
      </c>
      <c r="L103" s="44"/>
      <c r="M103" s="223" t="s">
        <v>19</v>
      </c>
      <c r="N103" s="224" t="s">
        <v>43</v>
      </c>
      <c r="O103" s="80"/>
      <c r="P103" s="225">
        <f>O103*H103</f>
        <v>0</v>
      </c>
      <c r="Q103" s="225">
        <v>0</v>
      </c>
      <c r="R103" s="225">
        <f>Q103*H103</f>
        <v>0</v>
      </c>
      <c r="S103" s="225">
        <v>0</v>
      </c>
      <c r="T103" s="226">
        <f>S103*H103</f>
        <v>0</v>
      </c>
      <c r="AR103" s="18" t="s">
        <v>132</v>
      </c>
      <c r="AT103" s="18" t="s">
        <v>127</v>
      </c>
      <c r="AU103" s="18" t="s">
        <v>82</v>
      </c>
      <c r="AY103" s="18" t="s">
        <v>125</v>
      </c>
      <c r="BE103" s="227">
        <f>IF(N103="základní",J103,0)</f>
        <v>0</v>
      </c>
      <c r="BF103" s="227">
        <f>IF(N103="snížená",J103,0)</f>
        <v>0</v>
      </c>
      <c r="BG103" s="227">
        <f>IF(N103="zákl. přenesená",J103,0)</f>
        <v>0</v>
      </c>
      <c r="BH103" s="227">
        <f>IF(N103="sníž. přenesená",J103,0)</f>
        <v>0</v>
      </c>
      <c r="BI103" s="227">
        <f>IF(N103="nulová",J103,0)</f>
        <v>0</v>
      </c>
      <c r="BJ103" s="18" t="s">
        <v>80</v>
      </c>
      <c r="BK103" s="227">
        <f>ROUND(I103*H103,2)</f>
        <v>0</v>
      </c>
      <c r="BL103" s="18" t="s">
        <v>132</v>
      </c>
      <c r="BM103" s="18" t="s">
        <v>154</v>
      </c>
    </row>
    <row r="104" s="1" customFormat="1">
      <c r="B104" s="39"/>
      <c r="C104" s="40"/>
      <c r="D104" s="228" t="s">
        <v>134</v>
      </c>
      <c r="E104" s="40"/>
      <c r="F104" s="229" t="s">
        <v>155</v>
      </c>
      <c r="G104" s="40"/>
      <c r="H104" s="40"/>
      <c r="I104" s="143"/>
      <c r="J104" s="40"/>
      <c r="K104" s="40"/>
      <c r="L104" s="44"/>
      <c r="M104" s="230"/>
      <c r="N104" s="80"/>
      <c r="O104" s="80"/>
      <c r="P104" s="80"/>
      <c r="Q104" s="80"/>
      <c r="R104" s="80"/>
      <c r="S104" s="80"/>
      <c r="T104" s="81"/>
      <c r="AT104" s="18" t="s">
        <v>134</v>
      </c>
      <c r="AU104" s="18" t="s">
        <v>82</v>
      </c>
    </row>
    <row r="105" s="12" customFormat="1">
      <c r="B105" s="231"/>
      <c r="C105" s="232"/>
      <c r="D105" s="228" t="s">
        <v>136</v>
      </c>
      <c r="E105" s="233" t="s">
        <v>19</v>
      </c>
      <c r="F105" s="234" t="s">
        <v>156</v>
      </c>
      <c r="G105" s="232"/>
      <c r="H105" s="233" t="s">
        <v>19</v>
      </c>
      <c r="I105" s="235"/>
      <c r="J105" s="232"/>
      <c r="K105" s="232"/>
      <c r="L105" s="236"/>
      <c r="M105" s="237"/>
      <c r="N105" s="238"/>
      <c r="O105" s="238"/>
      <c r="P105" s="238"/>
      <c r="Q105" s="238"/>
      <c r="R105" s="238"/>
      <c r="S105" s="238"/>
      <c r="T105" s="239"/>
      <c r="AT105" s="240" t="s">
        <v>136</v>
      </c>
      <c r="AU105" s="240" t="s">
        <v>82</v>
      </c>
      <c r="AV105" s="12" t="s">
        <v>80</v>
      </c>
      <c r="AW105" s="12" t="s">
        <v>33</v>
      </c>
      <c r="AX105" s="12" t="s">
        <v>72</v>
      </c>
      <c r="AY105" s="240" t="s">
        <v>125</v>
      </c>
    </row>
    <row r="106" s="13" customFormat="1">
      <c r="B106" s="241"/>
      <c r="C106" s="242"/>
      <c r="D106" s="228" t="s">
        <v>136</v>
      </c>
      <c r="E106" s="243" t="s">
        <v>19</v>
      </c>
      <c r="F106" s="244" t="s">
        <v>157</v>
      </c>
      <c r="G106" s="242"/>
      <c r="H106" s="245">
        <v>267</v>
      </c>
      <c r="I106" s="246"/>
      <c r="J106" s="242"/>
      <c r="K106" s="242"/>
      <c r="L106" s="247"/>
      <c r="M106" s="248"/>
      <c r="N106" s="249"/>
      <c r="O106" s="249"/>
      <c r="P106" s="249"/>
      <c r="Q106" s="249"/>
      <c r="R106" s="249"/>
      <c r="S106" s="249"/>
      <c r="T106" s="250"/>
      <c r="AT106" s="251" t="s">
        <v>136</v>
      </c>
      <c r="AU106" s="251" t="s">
        <v>82</v>
      </c>
      <c r="AV106" s="13" t="s">
        <v>82</v>
      </c>
      <c r="AW106" s="13" t="s">
        <v>33</v>
      </c>
      <c r="AX106" s="13" t="s">
        <v>72</v>
      </c>
      <c r="AY106" s="251" t="s">
        <v>125</v>
      </c>
    </row>
    <row r="107" s="13" customFormat="1">
      <c r="B107" s="241"/>
      <c r="C107" s="242"/>
      <c r="D107" s="228" t="s">
        <v>136</v>
      </c>
      <c r="E107" s="243" t="s">
        <v>19</v>
      </c>
      <c r="F107" s="244" t="s">
        <v>158</v>
      </c>
      <c r="G107" s="242"/>
      <c r="H107" s="245">
        <v>89</v>
      </c>
      <c r="I107" s="246"/>
      <c r="J107" s="242"/>
      <c r="K107" s="242"/>
      <c r="L107" s="247"/>
      <c r="M107" s="248"/>
      <c r="N107" s="249"/>
      <c r="O107" s="249"/>
      <c r="P107" s="249"/>
      <c r="Q107" s="249"/>
      <c r="R107" s="249"/>
      <c r="S107" s="249"/>
      <c r="T107" s="250"/>
      <c r="AT107" s="251" t="s">
        <v>136</v>
      </c>
      <c r="AU107" s="251" t="s">
        <v>82</v>
      </c>
      <c r="AV107" s="13" t="s">
        <v>82</v>
      </c>
      <c r="AW107" s="13" t="s">
        <v>33</v>
      </c>
      <c r="AX107" s="13" t="s">
        <v>72</v>
      </c>
      <c r="AY107" s="251" t="s">
        <v>125</v>
      </c>
    </row>
    <row r="108" s="14" customFormat="1">
      <c r="B108" s="252"/>
      <c r="C108" s="253"/>
      <c r="D108" s="228" t="s">
        <v>136</v>
      </c>
      <c r="E108" s="254" t="s">
        <v>19</v>
      </c>
      <c r="F108" s="255" t="s">
        <v>151</v>
      </c>
      <c r="G108" s="253"/>
      <c r="H108" s="256">
        <v>356</v>
      </c>
      <c r="I108" s="257"/>
      <c r="J108" s="253"/>
      <c r="K108" s="253"/>
      <c r="L108" s="258"/>
      <c r="M108" s="259"/>
      <c r="N108" s="260"/>
      <c r="O108" s="260"/>
      <c r="P108" s="260"/>
      <c r="Q108" s="260"/>
      <c r="R108" s="260"/>
      <c r="S108" s="260"/>
      <c r="T108" s="261"/>
      <c r="AT108" s="262" t="s">
        <v>136</v>
      </c>
      <c r="AU108" s="262" t="s">
        <v>82</v>
      </c>
      <c r="AV108" s="14" t="s">
        <v>132</v>
      </c>
      <c r="AW108" s="14" t="s">
        <v>33</v>
      </c>
      <c r="AX108" s="14" t="s">
        <v>80</v>
      </c>
      <c r="AY108" s="262" t="s">
        <v>125</v>
      </c>
    </row>
    <row r="109" s="1" customFormat="1" ht="22.5" customHeight="1">
      <c r="B109" s="39"/>
      <c r="C109" s="216" t="s">
        <v>159</v>
      </c>
      <c r="D109" s="216" t="s">
        <v>127</v>
      </c>
      <c r="E109" s="217" t="s">
        <v>160</v>
      </c>
      <c r="F109" s="218" t="s">
        <v>161</v>
      </c>
      <c r="G109" s="219" t="s">
        <v>145</v>
      </c>
      <c r="H109" s="220">
        <v>26.309999999999999</v>
      </c>
      <c r="I109" s="221"/>
      <c r="J109" s="222">
        <f>ROUND(I109*H109,2)</f>
        <v>0</v>
      </c>
      <c r="K109" s="218" t="s">
        <v>131</v>
      </c>
      <c r="L109" s="44"/>
      <c r="M109" s="223" t="s">
        <v>19</v>
      </c>
      <c r="N109" s="224" t="s">
        <v>43</v>
      </c>
      <c r="O109" s="80"/>
      <c r="P109" s="225">
        <f>O109*H109</f>
        <v>0</v>
      </c>
      <c r="Q109" s="225">
        <v>0</v>
      </c>
      <c r="R109" s="225">
        <f>Q109*H109</f>
        <v>0</v>
      </c>
      <c r="S109" s="225">
        <v>0</v>
      </c>
      <c r="T109" s="226">
        <f>S109*H109</f>
        <v>0</v>
      </c>
      <c r="AR109" s="18" t="s">
        <v>132</v>
      </c>
      <c r="AT109" s="18" t="s">
        <v>127</v>
      </c>
      <c r="AU109" s="18" t="s">
        <v>82</v>
      </c>
      <c r="AY109" s="18" t="s">
        <v>125</v>
      </c>
      <c r="BE109" s="227">
        <f>IF(N109="základní",J109,0)</f>
        <v>0</v>
      </c>
      <c r="BF109" s="227">
        <f>IF(N109="snížená",J109,0)</f>
        <v>0</v>
      </c>
      <c r="BG109" s="227">
        <f>IF(N109="zákl. přenesená",J109,0)</f>
        <v>0</v>
      </c>
      <c r="BH109" s="227">
        <f>IF(N109="sníž. přenesená",J109,0)</f>
        <v>0</v>
      </c>
      <c r="BI109" s="227">
        <f>IF(N109="nulová",J109,0)</f>
        <v>0</v>
      </c>
      <c r="BJ109" s="18" t="s">
        <v>80</v>
      </c>
      <c r="BK109" s="227">
        <f>ROUND(I109*H109,2)</f>
        <v>0</v>
      </c>
      <c r="BL109" s="18" t="s">
        <v>132</v>
      </c>
      <c r="BM109" s="18" t="s">
        <v>162</v>
      </c>
    </row>
    <row r="110" s="1" customFormat="1">
      <c r="B110" s="39"/>
      <c r="C110" s="40"/>
      <c r="D110" s="228" t="s">
        <v>134</v>
      </c>
      <c r="E110" s="40"/>
      <c r="F110" s="229" t="s">
        <v>163</v>
      </c>
      <c r="G110" s="40"/>
      <c r="H110" s="40"/>
      <c r="I110" s="143"/>
      <c r="J110" s="40"/>
      <c r="K110" s="40"/>
      <c r="L110" s="44"/>
      <c r="M110" s="230"/>
      <c r="N110" s="80"/>
      <c r="O110" s="80"/>
      <c r="P110" s="80"/>
      <c r="Q110" s="80"/>
      <c r="R110" s="80"/>
      <c r="S110" s="80"/>
      <c r="T110" s="81"/>
      <c r="AT110" s="18" t="s">
        <v>134</v>
      </c>
      <c r="AU110" s="18" t="s">
        <v>82</v>
      </c>
    </row>
    <row r="111" s="12" customFormat="1">
      <c r="B111" s="231"/>
      <c r="C111" s="232"/>
      <c r="D111" s="228" t="s">
        <v>136</v>
      </c>
      <c r="E111" s="233" t="s">
        <v>19</v>
      </c>
      <c r="F111" s="234" t="s">
        <v>164</v>
      </c>
      <c r="G111" s="232"/>
      <c r="H111" s="233" t="s">
        <v>19</v>
      </c>
      <c r="I111" s="235"/>
      <c r="J111" s="232"/>
      <c r="K111" s="232"/>
      <c r="L111" s="236"/>
      <c r="M111" s="237"/>
      <c r="N111" s="238"/>
      <c r="O111" s="238"/>
      <c r="P111" s="238"/>
      <c r="Q111" s="238"/>
      <c r="R111" s="238"/>
      <c r="S111" s="238"/>
      <c r="T111" s="239"/>
      <c r="AT111" s="240" t="s">
        <v>136</v>
      </c>
      <c r="AU111" s="240" t="s">
        <v>82</v>
      </c>
      <c r="AV111" s="12" t="s">
        <v>80</v>
      </c>
      <c r="AW111" s="12" t="s">
        <v>33</v>
      </c>
      <c r="AX111" s="12" t="s">
        <v>72</v>
      </c>
      <c r="AY111" s="240" t="s">
        <v>125</v>
      </c>
    </row>
    <row r="112" s="13" customFormat="1">
      <c r="B112" s="241"/>
      <c r="C112" s="242"/>
      <c r="D112" s="228" t="s">
        <v>136</v>
      </c>
      <c r="E112" s="243" t="s">
        <v>19</v>
      </c>
      <c r="F112" s="244" t="s">
        <v>165</v>
      </c>
      <c r="G112" s="242"/>
      <c r="H112" s="245">
        <v>26.309999999999999</v>
      </c>
      <c r="I112" s="246"/>
      <c r="J112" s="242"/>
      <c r="K112" s="242"/>
      <c r="L112" s="247"/>
      <c r="M112" s="248"/>
      <c r="N112" s="249"/>
      <c r="O112" s="249"/>
      <c r="P112" s="249"/>
      <c r="Q112" s="249"/>
      <c r="R112" s="249"/>
      <c r="S112" s="249"/>
      <c r="T112" s="250"/>
      <c r="AT112" s="251" t="s">
        <v>136</v>
      </c>
      <c r="AU112" s="251" t="s">
        <v>82</v>
      </c>
      <c r="AV112" s="13" t="s">
        <v>82</v>
      </c>
      <c r="AW112" s="13" t="s">
        <v>33</v>
      </c>
      <c r="AX112" s="13" t="s">
        <v>80</v>
      </c>
      <c r="AY112" s="251" t="s">
        <v>125</v>
      </c>
    </row>
    <row r="113" s="1" customFormat="1" ht="22.5" customHeight="1">
      <c r="B113" s="39"/>
      <c r="C113" s="216" t="s">
        <v>166</v>
      </c>
      <c r="D113" s="216" t="s">
        <v>127</v>
      </c>
      <c r="E113" s="217" t="s">
        <v>167</v>
      </c>
      <c r="F113" s="218" t="s">
        <v>168</v>
      </c>
      <c r="G113" s="219" t="s">
        <v>145</v>
      </c>
      <c r="H113" s="220">
        <v>512</v>
      </c>
      <c r="I113" s="221"/>
      <c r="J113" s="222">
        <f>ROUND(I113*H113,2)</f>
        <v>0</v>
      </c>
      <c r="K113" s="218" t="s">
        <v>131</v>
      </c>
      <c r="L113" s="44"/>
      <c r="M113" s="223" t="s">
        <v>19</v>
      </c>
      <c r="N113" s="224" t="s">
        <v>43</v>
      </c>
      <c r="O113" s="80"/>
      <c r="P113" s="225">
        <f>O113*H113</f>
        <v>0</v>
      </c>
      <c r="Q113" s="225">
        <v>0</v>
      </c>
      <c r="R113" s="225">
        <f>Q113*H113</f>
        <v>0</v>
      </c>
      <c r="S113" s="225">
        <v>0</v>
      </c>
      <c r="T113" s="226">
        <f>S113*H113</f>
        <v>0</v>
      </c>
      <c r="AR113" s="18" t="s">
        <v>132</v>
      </c>
      <c r="AT113" s="18" t="s">
        <v>127</v>
      </c>
      <c r="AU113" s="18" t="s">
        <v>82</v>
      </c>
      <c r="AY113" s="18" t="s">
        <v>125</v>
      </c>
      <c r="BE113" s="227">
        <f>IF(N113="základní",J113,0)</f>
        <v>0</v>
      </c>
      <c r="BF113" s="227">
        <f>IF(N113="snížená",J113,0)</f>
        <v>0</v>
      </c>
      <c r="BG113" s="227">
        <f>IF(N113="zákl. přenesená",J113,0)</f>
        <v>0</v>
      </c>
      <c r="BH113" s="227">
        <f>IF(N113="sníž. přenesená",J113,0)</f>
        <v>0</v>
      </c>
      <c r="BI113" s="227">
        <f>IF(N113="nulová",J113,0)</f>
        <v>0</v>
      </c>
      <c r="BJ113" s="18" t="s">
        <v>80</v>
      </c>
      <c r="BK113" s="227">
        <f>ROUND(I113*H113,2)</f>
        <v>0</v>
      </c>
      <c r="BL113" s="18" t="s">
        <v>132</v>
      </c>
      <c r="BM113" s="18" t="s">
        <v>169</v>
      </c>
    </row>
    <row r="114" s="1" customFormat="1">
      <c r="B114" s="39"/>
      <c r="C114" s="40"/>
      <c r="D114" s="228" t="s">
        <v>134</v>
      </c>
      <c r="E114" s="40"/>
      <c r="F114" s="229" t="s">
        <v>170</v>
      </c>
      <c r="G114" s="40"/>
      <c r="H114" s="40"/>
      <c r="I114" s="143"/>
      <c r="J114" s="40"/>
      <c r="K114" s="40"/>
      <c r="L114" s="44"/>
      <c r="M114" s="230"/>
      <c r="N114" s="80"/>
      <c r="O114" s="80"/>
      <c r="P114" s="80"/>
      <c r="Q114" s="80"/>
      <c r="R114" s="80"/>
      <c r="S114" s="80"/>
      <c r="T114" s="81"/>
      <c r="AT114" s="18" t="s">
        <v>134</v>
      </c>
      <c r="AU114" s="18" t="s">
        <v>82</v>
      </c>
    </row>
    <row r="115" s="12" customFormat="1">
      <c r="B115" s="231"/>
      <c r="C115" s="232"/>
      <c r="D115" s="228" t="s">
        <v>136</v>
      </c>
      <c r="E115" s="233" t="s">
        <v>19</v>
      </c>
      <c r="F115" s="234" t="s">
        <v>171</v>
      </c>
      <c r="G115" s="232"/>
      <c r="H115" s="233" t="s">
        <v>19</v>
      </c>
      <c r="I115" s="235"/>
      <c r="J115" s="232"/>
      <c r="K115" s="232"/>
      <c r="L115" s="236"/>
      <c r="M115" s="237"/>
      <c r="N115" s="238"/>
      <c r="O115" s="238"/>
      <c r="P115" s="238"/>
      <c r="Q115" s="238"/>
      <c r="R115" s="238"/>
      <c r="S115" s="238"/>
      <c r="T115" s="239"/>
      <c r="AT115" s="240" t="s">
        <v>136</v>
      </c>
      <c r="AU115" s="240" t="s">
        <v>82</v>
      </c>
      <c r="AV115" s="12" t="s">
        <v>80</v>
      </c>
      <c r="AW115" s="12" t="s">
        <v>33</v>
      </c>
      <c r="AX115" s="12" t="s">
        <v>72</v>
      </c>
      <c r="AY115" s="240" t="s">
        <v>125</v>
      </c>
    </row>
    <row r="116" s="13" customFormat="1">
      <c r="B116" s="241"/>
      <c r="C116" s="242"/>
      <c r="D116" s="228" t="s">
        <v>136</v>
      </c>
      <c r="E116" s="243" t="s">
        <v>19</v>
      </c>
      <c r="F116" s="244" t="s">
        <v>172</v>
      </c>
      <c r="G116" s="242"/>
      <c r="H116" s="245">
        <v>246</v>
      </c>
      <c r="I116" s="246"/>
      <c r="J116" s="242"/>
      <c r="K116" s="242"/>
      <c r="L116" s="247"/>
      <c r="M116" s="248"/>
      <c r="N116" s="249"/>
      <c r="O116" s="249"/>
      <c r="P116" s="249"/>
      <c r="Q116" s="249"/>
      <c r="R116" s="249"/>
      <c r="S116" s="249"/>
      <c r="T116" s="250"/>
      <c r="AT116" s="251" t="s">
        <v>136</v>
      </c>
      <c r="AU116" s="251" t="s">
        <v>82</v>
      </c>
      <c r="AV116" s="13" t="s">
        <v>82</v>
      </c>
      <c r="AW116" s="13" t="s">
        <v>33</v>
      </c>
      <c r="AX116" s="13" t="s">
        <v>72</v>
      </c>
      <c r="AY116" s="251" t="s">
        <v>125</v>
      </c>
    </row>
    <row r="117" s="12" customFormat="1">
      <c r="B117" s="231"/>
      <c r="C117" s="232"/>
      <c r="D117" s="228" t="s">
        <v>136</v>
      </c>
      <c r="E117" s="233" t="s">
        <v>19</v>
      </c>
      <c r="F117" s="234" t="s">
        <v>173</v>
      </c>
      <c r="G117" s="232"/>
      <c r="H117" s="233" t="s">
        <v>19</v>
      </c>
      <c r="I117" s="235"/>
      <c r="J117" s="232"/>
      <c r="K117" s="232"/>
      <c r="L117" s="236"/>
      <c r="M117" s="237"/>
      <c r="N117" s="238"/>
      <c r="O117" s="238"/>
      <c r="P117" s="238"/>
      <c r="Q117" s="238"/>
      <c r="R117" s="238"/>
      <c r="S117" s="238"/>
      <c r="T117" s="239"/>
      <c r="AT117" s="240" t="s">
        <v>136</v>
      </c>
      <c r="AU117" s="240" t="s">
        <v>82</v>
      </c>
      <c r="AV117" s="12" t="s">
        <v>80</v>
      </c>
      <c r="AW117" s="12" t="s">
        <v>33</v>
      </c>
      <c r="AX117" s="12" t="s">
        <v>72</v>
      </c>
      <c r="AY117" s="240" t="s">
        <v>125</v>
      </c>
    </row>
    <row r="118" s="13" customFormat="1">
      <c r="B118" s="241"/>
      <c r="C118" s="242"/>
      <c r="D118" s="228" t="s">
        <v>136</v>
      </c>
      <c r="E118" s="243" t="s">
        <v>19</v>
      </c>
      <c r="F118" s="244" t="s">
        <v>174</v>
      </c>
      <c r="G118" s="242"/>
      <c r="H118" s="245">
        <v>245</v>
      </c>
      <c r="I118" s="246"/>
      <c r="J118" s="242"/>
      <c r="K118" s="242"/>
      <c r="L118" s="247"/>
      <c r="M118" s="248"/>
      <c r="N118" s="249"/>
      <c r="O118" s="249"/>
      <c r="P118" s="249"/>
      <c r="Q118" s="249"/>
      <c r="R118" s="249"/>
      <c r="S118" s="249"/>
      <c r="T118" s="250"/>
      <c r="AT118" s="251" t="s">
        <v>136</v>
      </c>
      <c r="AU118" s="251" t="s">
        <v>82</v>
      </c>
      <c r="AV118" s="13" t="s">
        <v>82</v>
      </c>
      <c r="AW118" s="13" t="s">
        <v>33</v>
      </c>
      <c r="AX118" s="13" t="s">
        <v>72</v>
      </c>
      <c r="AY118" s="251" t="s">
        <v>125</v>
      </c>
    </row>
    <row r="119" s="12" customFormat="1">
      <c r="B119" s="231"/>
      <c r="C119" s="232"/>
      <c r="D119" s="228" t="s">
        <v>136</v>
      </c>
      <c r="E119" s="233" t="s">
        <v>19</v>
      </c>
      <c r="F119" s="234" t="s">
        <v>175</v>
      </c>
      <c r="G119" s="232"/>
      <c r="H119" s="233" t="s">
        <v>19</v>
      </c>
      <c r="I119" s="235"/>
      <c r="J119" s="232"/>
      <c r="K119" s="232"/>
      <c r="L119" s="236"/>
      <c r="M119" s="237"/>
      <c r="N119" s="238"/>
      <c r="O119" s="238"/>
      <c r="P119" s="238"/>
      <c r="Q119" s="238"/>
      <c r="R119" s="238"/>
      <c r="S119" s="238"/>
      <c r="T119" s="239"/>
      <c r="AT119" s="240" t="s">
        <v>136</v>
      </c>
      <c r="AU119" s="240" t="s">
        <v>82</v>
      </c>
      <c r="AV119" s="12" t="s">
        <v>80</v>
      </c>
      <c r="AW119" s="12" t="s">
        <v>33</v>
      </c>
      <c r="AX119" s="12" t="s">
        <v>72</v>
      </c>
      <c r="AY119" s="240" t="s">
        <v>125</v>
      </c>
    </row>
    <row r="120" s="13" customFormat="1">
      <c r="B120" s="241"/>
      <c r="C120" s="242"/>
      <c r="D120" s="228" t="s">
        <v>136</v>
      </c>
      <c r="E120" s="243" t="s">
        <v>19</v>
      </c>
      <c r="F120" s="244" t="s">
        <v>176</v>
      </c>
      <c r="G120" s="242"/>
      <c r="H120" s="245">
        <v>21</v>
      </c>
      <c r="I120" s="246"/>
      <c r="J120" s="242"/>
      <c r="K120" s="242"/>
      <c r="L120" s="247"/>
      <c r="M120" s="248"/>
      <c r="N120" s="249"/>
      <c r="O120" s="249"/>
      <c r="P120" s="249"/>
      <c r="Q120" s="249"/>
      <c r="R120" s="249"/>
      <c r="S120" s="249"/>
      <c r="T120" s="250"/>
      <c r="AT120" s="251" t="s">
        <v>136</v>
      </c>
      <c r="AU120" s="251" t="s">
        <v>82</v>
      </c>
      <c r="AV120" s="13" t="s">
        <v>82</v>
      </c>
      <c r="AW120" s="13" t="s">
        <v>33</v>
      </c>
      <c r="AX120" s="13" t="s">
        <v>72</v>
      </c>
      <c r="AY120" s="251" t="s">
        <v>125</v>
      </c>
    </row>
    <row r="121" s="14" customFormat="1">
      <c r="B121" s="252"/>
      <c r="C121" s="253"/>
      <c r="D121" s="228" t="s">
        <v>136</v>
      </c>
      <c r="E121" s="254" t="s">
        <v>19</v>
      </c>
      <c r="F121" s="255" t="s">
        <v>151</v>
      </c>
      <c r="G121" s="253"/>
      <c r="H121" s="256">
        <v>512</v>
      </c>
      <c r="I121" s="257"/>
      <c r="J121" s="253"/>
      <c r="K121" s="253"/>
      <c r="L121" s="258"/>
      <c r="M121" s="259"/>
      <c r="N121" s="260"/>
      <c r="O121" s="260"/>
      <c r="P121" s="260"/>
      <c r="Q121" s="260"/>
      <c r="R121" s="260"/>
      <c r="S121" s="260"/>
      <c r="T121" s="261"/>
      <c r="AT121" s="262" t="s">
        <v>136</v>
      </c>
      <c r="AU121" s="262" t="s">
        <v>82</v>
      </c>
      <c r="AV121" s="14" t="s">
        <v>132</v>
      </c>
      <c r="AW121" s="14" t="s">
        <v>33</v>
      </c>
      <c r="AX121" s="14" t="s">
        <v>80</v>
      </c>
      <c r="AY121" s="262" t="s">
        <v>125</v>
      </c>
    </row>
    <row r="122" s="1" customFormat="1" ht="22.5" customHeight="1">
      <c r="B122" s="39"/>
      <c r="C122" s="216" t="s">
        <v>177</v>
      </c>
      <c r="D122" s="216" t="s">
        <v>127</v>
      </c>
      <c r="E122" s="217" t="s">
        <v>178</v>
      </c>
      <c r="F122" s="218" t="s">
        <v>179</v>
      </c>
      <c r="G122" s="219" t="s">
        <v>145</v>
      </c>
      <c r="H122" s="220">
        <v>115.31</v>
      </c>
      <c r="I122" s="221"/>
      <c r="J122" s="222">
        <f>ROUND(I122*H122,2)</f>
        <v>0</v>
      </c>
      <c r="K122" s="218" t="s">
        <v>131</v>
      </c>
      <c r="L122" s="44"/>
      <c r="M122" s="223" t="s">
        <v>19</v>
      </c>
      <c r="N122" s="224" t="s">
        <v>43</v>
      </c>
      <c r="O122" s="80"/>
      <c r="P122" s="225">
        <f>O122*H122</f>
        <v>0</v>
      </c>
      <c r="Q122" s="225">
        <v>0</v>
      </c>
      <c r="R122" s="225">
        <f>Q122*H122</f>
        <v>0</v>
      </c>
      <c r="S122" s="225">
        <v>0</v>
      </c>
      <c r="T122" s="226">
        <f>S122*H122</f>
        <v>0</v>
      </c>
      <c r="AR122" s="18" t="s">
        <v>132</v>
      </c>
      <c r="AT122" s="18" t="s">
        <v>127</v>
      </c>
      <c r="AU122" s="18" t="s">
        <v>82</v>
      </c>
      <c r="AY122" s="18" t="s">
        <v>125</v>
      </c>
      <c r="BE122" s="227">
        <f>IF(N122="základní",J122,0)</f>
        <v>0</v>
      </c>
      <c r="BF122" s="227">
        <f>IF(N122="snížená",J122,0)</f>
        <v>0</v>
      </c>
      <c r="BG122" s="227">
        <f>IF(N122="zákl. přenesená",J122,0)</f>
        <v>0</v>
      </c>
      <c r="BH122" s="227">
        <f>IF(N122="sníž. přenesená",J122,0)</f>
        <v>0</v>
      </c>
      <c r="BI122" s="227">
        <f>IF(N122="nulová",J122,0)</f>
        <v>0</v>
      </c>
      <c r="BJ122" s="18" t="s">
        <v>80</v>
      </c>
      <c r="BK122" s="227">
        <f>ROUND(I122*H122,2)</f>
        <v>0</v>
      </c>
      <c r="BL122" s="18" t="s">
        <v>132</v>
      </c>
      <c r="BM122" s="18" t="s">
        <v>180</v>
      </c>
    </row>
    <row r="123" s="1" customFormat="1">
      <c r="B123" s="39"/>
      <c r="C123" s="40"/>
      <c r="D123" s="228" t="s">
        <v>134</v>
      </c>
      <c r="E123" s="40"/>
      <c r="F123" s="229" t="s">
        <v>170</v>
      </c>
      <c r="G123" s="40"/>
      <c r="H123" s="40"/>
      <c r="I123" s="143"/>
      <c r="J123" s="40"/>
      <c r="K123" s="40"/>
      <c r="L123" s="44"/>
      <c r="M123" s="230"/>
      <c r="N123" s="80"/>
      <c r="O123" s="80"/>
      <c r="P123" s="80"/>
      <c r="Q123" s="80"/>
      <c r="R123" s="80"/>
      <c r="S123" s="80"/>
      <c r="T123" s="81"/>
      <c r="AT123" s="18" t="s">
        <v>134</v>
      </c>
      <c r="AU123" s="18" t="s">
        <v>82</v>
      </c>
    </row>
    <row r="124" s="12" customFormat="1">
      <c r="B124" s="231"/>
      <c r="C124" s="232"/>
      <c r="D124" s="228" t="s">
        <v>136</v>
      </c>
      <c r="E124" s="233" t="s">
        <v>19</v>
      </c>
      <c r="F124" s="234" t="s">
        <v>181</v>
      </c>
      <c r="G124" s="232"/>
      <c r="H124" s="233" t="s">
        <v>19</v>
      </c>
      <c r="I124" s="235"/>
      <c r="J124" s="232"/>
      <c r="K124" s="232"/>
      <c r="L124" s="236"/>
      <c r="M124" s="237"/>
      <c r="N124" s="238"/>
      <c r="O124" s="238"/>
      <c r="P124" s="238"/>
      <c r="Q124" s="238"/>
      <c r="R124" s="238"/>
      <c r="S124" s="238"/>
      <c r="T124" s="239"/>
      <c r="AT124" s="240" t="s">
        <v>136</v>
      </c>
      <c r="AU124" s="240" t="s">
        <v>82</v>
      </c>
      <c r="AV124" s="12" t="s">
        <v>80</v>
      </c>
      <c r="AW124" s="12" t="s">
        <v>33</v>
      </c>
      <c r="AX124" s="12" t="s">
        <v>72</v>
      </c>
      <c r="AY124" s="240" t="s">
        <v>125</v>
      </c>
    </row>
    <row r="125" s="13" customFormat="1">
      <c r="B125" s="241"/>
      <c r="C125" s="242"/>
      <c r="D125" s="228" t="s">
        <v>136</v>
      </c>
      <c r="E125" s="243" t="s">
        <v>19</v>
      </c>
      <c r="F125" s="244" t="s">
        <v>182</v>
      </c>
      <c r="G125" s="242"/>
      <c r="H125" s="245">
        <v>356</v>
      </c>
      <c r="I125" s="246"/>
      <c r="J125" s="242"/>
      <c r="K125" s="242"/>
      <c r="L125" s="247"/>
      <c r="M125" s="248"/>
      <c r="N125" s="249"/>
      <c r="O125" s="249"/>
      <c r="P125" s="249"/>
      <c r="Q125" s="249"/>
      <c r="R125" s="249"/>
      <c r="S125" s="249"/>
      <c r="T125" s="250"/>
      <c r="AT125" s="251" t="s">
        <v>136</v>
      </c>
      <c r="AU125" s="251" t="s">
        <v>82</v>
      </c>
      <c r="AV125" s="13" t="s">
        <v>82</v>
      </c>
      <c r="AW125" s="13" t="s">
        <v>33</v>
      </c>
      <c r="AX125" s="13" t="s">
        <v>72</v>
      </c>
      <c r="AY125" s="251" t="s">
        <v>125</v>
      </c>
    </row>
    <row r="126" s="13" customFormat="1">
      <c r="B126" s="241"/>
      <c r="C126" s="242"/>
      <c r="D126" s="228" t="s">
        <v>136</v>
      </c>
      <c r="E126" s="243" t="s">
        <v>19</v>
      </c>
      <c r="F126" s="244" t="s">
        <v>183</v>
      </c>
      <c r="G126" s="242"/>
      <c r="H126" s="245">
        <v>26.309999999999999</v>
      </c>
      <c r="I126" s="246"/>
      <c r="J126" s="242"/>
      <c r="K126" s="242"/>
      <c r="L126" s="247"/>
      <c r="M126" s="248"/>
      <c r="N126" s="249"/>
      <c r="O126" s="249"/>
      <c r="P126" s="249"/>
      <c r="Q126" s="249"/>
      <c r="R126" s="249"/>
      <c r="S126" s="249"/>
      <c r="T126" s="250"/>
      <c r="AT126" s="251" t="s">
        <v>136</v>
      </c>
      <c r="AU126" s="251" t="s">
        <v>82</v>
      </c>
      <c r="AV126" s="13" t="s">
        <v>82</v>
      </c>
      <c r="AW126" s="13" t="s">
        <v>33</v>
      </c>
      <c r="AX126" s="13" t="s">
        <v>72</v>
      </c>
      <c r="AY126" s="251" t="s">
        <v>125</v>
      </c>
    </row>
    <row r="127" s="13" customFormat="1">
      <c r="B127" s="241"/>
      <c r="C127" s="242"/>
      <c r="D127" s="228" t="s">
        <v>136</v>
      </c>
      <c r="E127" s="243" t="s">
        <v>19</v>
      </c>
      <c r="F127" s="244" t="s">
        <v>184</v>
      </c>
      <c r="G127" s="242"/>
      <c r="H127" s="245">
        <v>-246</v>
      </c>
      <c r="I127" s="246"/>
      <c r="J127" s="242"/>
      <c r="K127" s="242"/>
      <c r="L127" s="247"/>
      <c r="M127" s="248"/>
      <c r="N127" s="249"/>
      <c r="O127" s="249"/>
      <c r="P127" s="249"/>
      <c r="Q127" s="249"/>
      <c r="R127" s="249"/>
      <c r="S127" s="249"/>
      <c r="T127" s="250"/>
      <c r="AT127" s="251" t="s">
        <v>136</v>
      </c>
      <c r="AU127" s="251" t="s">
        <v>82</v>
      </c>
      <c r="AV127" s="13" t="s">
        <v>82</v>
      </c>
      <c r="AW127" s="13" t="s">
        <v>33</v>
      </c>
      <c r="AX127" s="13" t="s">
        <v>72</v>
      </c>
      <c r="AY127" s="251" t="s">
        <v>125</v>
      </c>
    </row>
    <row r="128" s="13" customFormat="1">
      <c r="B128" s="241"/>
      <c r="C128" s="242"/>
      <c r="D128" s="228" t="s">
        <v>136</v>
      </c>
      <c r="E128" s="243" t="s">
        <v>19</v>
      </c>
      <c r="F128" s="244" t="s">
        <v>185</v>
      </c>
      <c r="G128" s="242"/>
      <c r="H128" s="245">
        <v>-21</v>
      </c>
      <c r="I128" s="246"/>
      <c r="J128" s="242"/>
      <c r="K128" s="242"/>
      <c r="L128" s="247"/>
      <c r="M128" s="248"/>
      <c r="N128" s="249"/>
      <c r="O128" s="249"/>
      <c r="P128" s="249"/>
      <c r="Q128" s="249"/>
      <c r="R128" s="249"/>
      <c r="S128" s="249"/>
      <c r="T128" s="250"/>
      <c r="AT128" s="251" t="s">
        <v>136</v>
      </c>
      <c r="AU128" s="251" t="s">
        <v>82</v>
      </c>
      <c r="AV128" s="13" t="s">
        <v>82</v>
      </c>
      <c r="AW128" s="13" t="s">
        <v>33</v>
      </c>
      <c r="AX128" s="13" t="s">
        <v>72</v>
      </c>
      <c r="AY128" s="251" t="s">
        <v>125</v>
      </c>
    </row>
    <row r="129" s="14" customFormat="1">
      <c r="B129" s="252"/>
      <c r="C129" s="253"/>
      <c r="D129" s="228" t="s">
        <v>136</v>
      </c>
      <c r="E129" s="254" t="s">
        <v>19</v>
      </c>
      <c r="F129" s="255" t="s">
        <v>151</v>
      </c>
      <c r="G129" s="253"/>
      <c r="H129" s="256">
        <v>115.31</v>
      </c>
      <c r="I129" s="257"/>
      <c r="J129" s="253"/>
      <c r="K129" s="253"/>
      <c r="L129" s="258"/>
      <c r="M129" s="259"/>
      <c r="N129" s="260"/>
      <c r="O129" s="260"/>
      <c r="P129" s="260"/>
      <c r="Q129" s="260"/>
      <c r="R129" s="260"/>
      <c r="S129" s="260"/>
      <c r="T129" s="261"/>
      <c r="AT129" s="262" t="s">
        <v>136</v>
      </c>
      <c r="AU129" s="262" t="s">
        <v>82</v>
      </c>
      <c r="AV129" s="14" t="s">
        <v>132</v>
      </c>
      <c r="AW129" s="14" t="s">
        <v>33</v>
      </c>
      <c r="AX129" s="14" t="s">
        <v>80</v>
      </c>
      <c r="AY129" s="262" t="s">
        <v>125</v>
      </c>
    </row>
    <row r="130" s="1" customFormat="1" ht="22.5" customHeight="1">
      <c r="B130" s="39"/>
      <c r="C130" s="216" t="s">
        <v>186</v>
      </c>
      <c r="D130" s="216" t="s">
        <v>127</v>
      </c>
      <c r="E130" s="217" t="s">
        <v>187</v>
      </c>
      <c r="F130" s="218" t="s">
        <v>188</v>
      </c>
      <c r="G130" s="219" t="s">
        <v>145</v>
      </c>
      <c r="H130" s="220">
        <v>246</v>
      </c>
      <c r="I130" s="221"/>
      <c r="J130" s="222">
        <f>ROUND(I130*H130,2)</f>
        <v>0</v>
      </c>
      <c r="K130" s="218" t="s">
        <v>131</v>
      </c>
      <c r="L130" s="44"/>
      <c r="M130" s="223" t="s">
        <v>19</v>
      </c>
      <c r="N130" s="224" t="s">
        <v>43</v>
      </c>
      <c r="O130" s="80"/>
      <c r="P130" s="225">
        <f>O130*H130</f>
        <v>0</v>
      </c>
      <c r="Q130" s="225">
        <v>0</v>
      </c>
      <c r="R130" s="225">
        <f>Q130*H130</f>
        <v>0</v>
      </c>
      <c r="S130" s="225">
        <v>0</v>
      </c>
      <c r="T130" s="226">
        <f>S130*H130</f>
        <v>0</v>
      </c>
      <c r="AR130" s="18" t="s">
        <v>132</v>
      </c>
      <c r="AT130" s="18" t="s">
        <v>127</v>
      </c>
      <c r="AU130" s="18" t="s">
        <v>82</v>
      </c>
      <c r="AY130" s="18" t="s">
        <v>125</v>
      </c>
      <c r="BE130" s="227">
        <f>IF(N130="základní",J130,0)</f>
        <v>0</v>
      </c>
      <c r="BF130" s="227">
        <f>IF(N130="snížená",J130,0)</f>
        <v>0</v>
      </c>
      <c r="BG130" s="227">
        <f>IF(N130="zákl. přenesená",J130,0)</f>
        <v>0</v>
      </c>
      <c r="BH130" s="227">
        <f>IF(N130="sníž. přenesená",J130,0)</f>
        <v>0</v>
      </c>
      <c r="BI130" s="227">
        <f>IF(N130="nulová",J130,0)</f>
        <v>0</v>
      </c>
      <c r="BJ130" s="18" t="s">
        <v>80</v>
      </c>
      <c r="BK130" s="227">
        <f>ROUND(I130*H130,2)</f>
        <v>0</v>
      </c>
      <c r="BL130" s="18" t="s">
        <v>132</v>
      </c>
      <c r="BM130" s="18" t="s">
        <v>189</v>
      </c>
    </row>
    <row r="131" s="1" customFormat="1">
      <c r="B131" s="39"/>
      <c r="C131" s="40"/>
      <c r="D131" s="228" t="s">
        <v>134</v>
      </c>
      <c r="E131" s="40"/>
      <c r="F131" s="229" t="s">
        <v>190</v>
      </c>
      <c r="G131" s="40"/>
      <c r="H131" s="40"/>
      <c r="I131" s="143"/>
      <c r="J131" s="40"/>
      <c r="K131" s="40"/>
      <c r="L131" s="44"/>
      <c r="M131" s="230"/>
      <c r="N131" s="80"/>
      <c r="O131" s="80"/>
      <c r="P131" s="80"/>
      <c r="Q131" s="80"/>
      <c r="R131" s="80"/>
      <c r="S131" s="80"/>
      <c r="T131" s="81"/>
      <c r="AT131" s="18" t="s">
        <v>134</v>
      </c>
      <c r="AU131" s="18" t="s">
        <v>82</v>
      </c>
    </row>
    <row r="132" s="12" customFormat="1">
      <c r="B132" s="231"/>
      <c r="C132" s="232"/>
      <c r="D132" s="228" t="s">
        <v>136</v>
      </c>
      <c r="E132" s="233" t="s">
        <v>19</v>
      </c>
      <c r="F132" s="234" t="s">
        <v>191</v>
      </c>
      <c r="G132" s="232"/>
      <c r="H132" s="233" t="s">
        <v>19</v>
      </c>
      <c r="I132" s="235"/>
      <c r="J132" s="232"/>
      <c r="K132" s="232"/>
      <c r="L132" s="236"/>
      <c r="M132" s="237"/>
      <c r="N132" s="238"/>
      <c r="O132" s="238"/>
      <c r="P132" s="238"/>
      <c r="Q132" s="238"/>
      <c r="R132" s="238"/>
      <c r="S132" s="238"/>
      <c r="T132" s="239"/>
      <c r="AT132" s="240" t="s">
        <v>136</v>
      </c>
      <c r="AU132" s="240" t="s">
        <v>82</v>
      </c>
      <c r="AV132" s="12" t="s">
        <v>80</v>
      </c>
      <c r="AW132" s="12" t="s">
        <v>33</v>
      </c>
      <c r="AX132" s="12" t="s">
        <v>72</v>
      </c>
      <c r="AY132" s="240" t="s">
        <v>125</v>
      </c>
    </row>
    <row r="133" s="13" customFormat="1">
      <c r="B133" s="241"/>
      <c r="C133" s="242"/>
      <c r="D133" s="228" t="s">
        <v>136</v>
      </c>
      <c r="E133" s="243" t="s">
        <v>19</v>
      </c>
      <c r="F133" s="244" t="s">
        <v>192</v>
      </c>
      <c r="G133" s="242"/>
      <c r="H133" s="245">
        <v>33</v>
      </c>
      <c r="I133" s="246"/>
      <c r="J133" s="242"/>
      <c r="K133" s="242"/>
      <c r="L133" s="247"/>
      <c r="M133" s="248"/>
      <c r="N133" s="249"/>
      <c r="O133" s="249"/>
      <c r="P133" s="249"/>
      <c r="Q133" s="249"/>
      <c r="R133" s="249"/>
      <c r="S133" s="249"/>
      <c r="T133" s="250"/>
      <c r="AT133" s="251" t="s">
        <v>136</v>
      </c>
      <c r="AU133" s="251" t="s">
        <v>82</v>
      </c>
      <c r="AV133" s="13" t="s">
        <v>82</v>
      </c>
      <c r="AW133" s="13" t="s">
        <v>33</v>
      </c>
      <c r="AX133" s="13" t="s">
        <v>72</v>
      </c>
      <c r="AY133" s="251" t="s">
        <v>125</v>
      </c>
    </row>
    <row r="134" s="13" customFormat="1">
      <c r="B134" s="241"/>
      <c r="C134" s="242"/>
      <c r="D134" s="228" t="s">
        <v>136</v>
      </c>
      <c r="E134" s="243" t="s">
        <v>19</v>
      </c>
      <c r="F134" s="244" t="s">
        <v>193</v>
      </c>
      <c r="G134" s="242"/>
      <c r="H134" s="245">
        <v>213</v>
      </c>
      <c r="I134" s="246"/>
      <c r="J134" s="242"/>
      <c r="K134" s="242"/>
      <c r="L134" s="247"/>
      <c r="M134" s="248"/>
      <c r="N134" s="249"/>
      <c r="O134" s="249"/>
      <c r="P134" s="249"/>
      <c r="Q134" s="249"/>
      <c r="R134" s="249"/>
      <c r="S134" s="249"/>
      <c r="T134" s="250"/>
      <c r="AT134" s="251" t="s">
        <v>136</v>
      </c>
      <c r="AU134" s="251" t="s">
        <v>82</v>
      </c>
      <c r="AV134" s="13" t="s">
        <v>82</v>
      </c>
      <c r="AW134" s="13" t="s">
        <v>33</v>
      </c>
      <c r="AX134" s="13" t="s">
        <v>72</v>
      </c>
      <c r="AY134" s="251" t="s">
        <v>125</v>
      </c>
    </row>
    <row r="135" s="14" customFormat="1">
      <c r="B135" s="252"/>
      <c r="C135" s="253"/>
      <c r="D135" s="228" t="s">
        <v>136</v>
      </c>
      <c r="E135" s="254" t="s">
        <v>19</v>
      </c>
      <c r="F135" s="255" t="s">
        <v>151</v>
      </c>
      <c r="G135" s="253"/>
      <c r="H135" s="256">
        <v>246</v>
      </c>
      <c r="I135" s="257"/>
      <c r="J135" s="253"/>
      <c r="K135" s="253"/>
      <c r="L135" s="258"/>
      <c r="M135" s="259"/>
      <c r="N135" s="260"/>
      <c r="O135" s="260"/>
      <c r="P135" s="260"/>
      <c r="Q135" s="260"/>
      <c r="R135" s="260"/>
      <c r="S135" s="260"/>
      <c r="T135" s="261"/>
      <c r="AT135" s="262" t="s">
        <v>136</v>
      </c>
      <c r="AU135" s="262" t="s">
        <v>82</v>
      </c>
      <c r="AV135" s="14" t="s">
        <v>132</v>
      </c>
      <c r="AW135" s="14" t="s">
        <v>33</v>
      </c>
      <c r="AX135" s="14" t="s">
        <v>80</v>
      </c>
      <c r="AY135" s="262" t="s">
        <v>125</v>
      </c>
    </row>
    <row r="136" s="1" customFormat="1" ht="16.5" customHeight="1">
      <c r="B136" s="39"/>
      <c r="C136" s="216" t="s">
        <v>194</v>
      </c>
      <c r="D136" s="216" t="s">
        <v>127</v>
      </c>
      <c r="E136" s="217" t="s">
        <v>195</v>
      </c>
      <c r="F136" s="218" t="s">
        <v>196</v>
      </c>
      <c r="G136" s="219" t="s">
        <v>145</v>
      </c>
      <c r="H136" s="220">
        <v>360.31</v>
      </c>
      <c r="I136" s="221"/>
      <c r="J136" s="222">
        <f>ROUND(I136*H136,2)</f>
        <v>0</v>
      </c>
      <c r="K136" s="218" t="s">
        <v>131</v>
      </c>
      <c r="L136" s="44"/>
      <c r="M136" s="223" t="s">
        <v>19</v>
      </c>
      <c r="N136" s="224" t="s">
        <v>43</v>
      </c>
      <c r="O136" s="80"/>
      <c r="P136" s="225">
        <f>O136*H136</f>
        <v>0</v>
      </c>
      <c r="Q136" s="225">
        <v>0</v>
      </c>
      <c r="R136" s="225">
        <f>Q136*H136</f>
        <v>0</v>
      </c>
      <c r="S136" s="225">
        <v>0</v>
      </c>
      <c r="T136" s="226">
        <f>S136*H136</f>
        <v>0</v>
      </c>
      <c r="AR136" s="18" t="s">
        <v>132</v>
      </c>
      <c r="AT136" s="18" t="s">
        <v>127</v>
      </c>
      <c r="AU136" s="18" t="s">
        <v>82</v>
      </c>
      <c r="AY136" s="18" t="s">
        <v>125</v>
      </c>
      <c r="BE136" s="227">
        <f>IF(N136="základní",J136,0)</f>
        <v>0</v>
      </c>
      <c r="BF136" s="227">
        <f>IF(N136="snížená",J136,0)</f>
        <v>0</v>
      </c>
      <c r="BG136" s="227">
        <f>IF(N136="zákl. přenesená",J136,0)</f>
        <v>0</v>
      </c>
      <c r="BH136" s="227">
        <f>IF(N136="sníž. přenesená",J136,0)</f>
        <v>0</v>
      </c>
      <c r="BI136" s="227">
        <f>IF(N136="nulová",J136,0)</f>
        <v>0</v>
      </c>
      <c r="BJ136" s="18" t="s">
        <v>80</v>
      </c>
      <c r="BK136" s="227">
        <f>ROUND(I136*H136,2)</f>
        <v>0</v>
      </c>
      <c r="BL136" s="18" t="s">
        <v>132</v>
      </c>
      <c r="BM136" s="18" t="s">
        <v>197</v>
      </c>
    </row>
    <row r="137" s="1" customFormat="1">
      <c r="B137" s="39"/>
      <c r="C137" s="40"/>
      <c r="D137" s="228" t="s">
        <v>134</v>
      </c>
      <c r="E137" s="40"/>
      <c r="F137" s="229" t="s">
        <v>198</v>
      </c>
      <c r="G137" s="40"/>
      <c r="H137" s="40"/>
      <c r="I137" s="143"/>
      <c r="J137" s="40"/>
      <c r="K137" s="40"/>
      <c r="L137" s="44"/>
      <c r="M137" s="230"/>
      <c r="N137" s="80"/>
      <c r="O137" s="80"/>
      <c r="P137" s="80"/>
      <c r="Q137" s="80"/>
      <c r="R137" s="80"/>
      <c r="S137" s="80"/>
      <c r="T137" s="81"/>
      <c r="AT137" s="18" t="s">
        <v>134</v>
      </c>
      <c r="AU137" s="18" t="s">
        <v>82</v>
      </c>
    </row>
    <row r="138" s="12" customFormat="1">
      <c r="B138" s="231"/>
      <c r="C138" s="232"/>
      <c r="D138" s="228" t="s">
        <v>136</v>
      </c>
      <c r="E138" s="233" t="s">
        <v>19</v>
      </c>
      <c r="F138" s="234" t="s">
        <v>199</v>
      </c>
      <c r="G138" s="232"/>
      <c r="H138" s="233" t="s">
        <v>19</v>
      </c>
      <c r="I138" s="235"/>
      <c r="J138" s="232"/>
      <c r="K138" s="232"/>
      <c r="L138" s="236"/>
      <c r="M138" s="237"/>
      <c r="N138" s="238"/>
      <c r="O138" s="238"/>
      <c r="P138" s="238"/>
      <c r="Q138" s="238"/>
      <c r="R138" s="238"/>
      <c r="S138" s="238"/>
      <c r="T138" s="239"/>
      <c r="AT138" s="240" t="s">
        <v>136</v>
      </c>
      <c r="AU138" s="240" t="s">
        <v>82</v>
      </c>
      <c r="AV138" s="12" t="s">
        <v>80</v>
      </c>
      <c r="AW138" s="12" t="s">
        <v>33</v>
      </c>
      <c r="AX138" s="12" t="s">
        <v>72</v>
      </c>
      <c r="AY138" s="240" t="s">
        <v>125</v>
      </c>
    </row>
    <row r="139" s="13" customFormat="1">
      <c r="B139" s="241"/>
      <c r="C139" s="242"/>
      <c r="D139" s="228" t="s">
        <v>136</v>
      </c>
      <c r="E139" s="243" t="s">
        <v>19</v>
      </c>
      <c r="F139" s="244" t="s">
        <v>200</v>
      </c>
      <c r="G139" s="242"/>
      <c r="H139" s="245">
        <v>356</v>
      </c>
      <c r="I139" s="246"/>
      <c r="J139" s="242"/>
      <c r="K139" s="242"/>
      <c r="L139" s="247"/>
      <c r="M139" s="248"/>
      <c r="N139" s="249"/>
      <c r="O139" s="249"/>
      <c r="P139" s="249"/>
      <c r="Q139" s="249"/>
      <c r="R139" s="249"/>
      <c r="S139" s="249"/>
      <c r="T139" s="250"/>
      <c r="AT139" s="251" t="s">
        <v>136</v>
      </c>
      <c r="AU139" s="251" t="s">
        <v>82</v>
      </c>
      <c r="AV139" s="13" t="s">
        <v>82</v>
      </c>
      <c r="AW139" s="13" t="s">
        <v>33</v>
      </c>
      <c r="AX139" s="13" t="s">
        <v>72</v>
      </c>
      <c r="AY139" s="251" t="s">
        <v>125</v>
      </c>
    </row>
    <row r="140" s="13" customFormat="1">
      <c r="B140" s="241"/>
      <c r="C140" s="242"/>
      <c r="D140" s="228" t="s">
        <v>136</v>
      </c>
      <c r="E140" s="243" t="s">
        <v>19</v>
      </c>
      <c r="F140" s="244" t="s">
        <v>183</v>
      </c>
      <c r="G140" s="242"/>
      <c r="H140" s="245">
        <v>26.309999999999999</v>
      </c>
      <c r="I140" s="246"/>
      <c r="J140" s="242"/>
      <c r="K140" s="242"/>
      <c r="L140" s="247"/>
      <c r="M140" s="248"/>
      <c r="N140" s="249"/>
      <c r="O140" s="249"/>
      <c r="P140" s="249"/>
      <c r="Q140" s="249"/>
      <c r="R140" s="249"/>
      <c r="S140" s="249"/>
      <c r="T140" s="250"/>
      <c r="AT140" s="251" t="s">
        <v>136</v>
      </c>
      <c r="AU140" s="251" t="s">
        <v>82</v>
      </c>
      <c r="AV140" s="13" t="s">
        <v>82</v>
      </c>
      <c r="AW140" s="13" t="s">
        <v>33</v>
      </c>
      <c r="AX140" s="13" t="s">
        <v>72</v>
      </c>
      <c r="AY140" s="251" t="s">
        <v>125</v>
      </c>
    </row>
    <row r="141" s="13" customFormat="1">
      <c r="B141" s="241"/>
      <c r="C141" s="242"/>
      <c r="D141" s="228" t="s">
        <v>136</v>
      </c>
      <c r="E141" s="243" t="s">
        <v>19</v>
      </c>
      <c r="F141" s="244" t="s">
        <v>201</v>
      </c>
      <c r="G141" s="242"/>
      <c r="H141" s="245">
        <v>-246</v>
      </c>
      <c r="I141" s="246"/>
      <c r="J141" s="242"/>
      <c r="K141" s="242"/>
      <c r="L141" s="247"/>
      <c r="M141" s="248"/>
      <c r="N141" s="249"/>
      <c r="O141" s="249"/>
      <c r="P141" s="249"/>
      <c r="Q141" s="249"/>
      <c r="R141" s="249"/>
      <c r="S141" s="249"/>
      <c r="T141" s="250"/>
      <c r="AT141" s="251" t="s">
        <v>136</v>
      </c>
      <c r="AU141" s="251" t="s">
        <v>82</v>
      </c>
      <c r="AV141" s="13" t="s">
        <v>82</v>
      </c>
      <c r="AW141" s="13" t="s">
        <v>33</v>
      </c>
      <c r="AX141" s="13" t="s">
        <v>72</v>
      </c>
      <c r="AY141" s="251" t="s">
        <v>125</v>
      </c>
    </row>
    <row r="142" s="13" customFormat="1">
      <c r="B142" s="241"/>
      <c r="C142" s="242"/>
      <c r="D142" s="228" t="s">
        <v>136</v>
      </c>
      <c r="E142" s="243" t="s">
        <v>19</v>
      </c>
      <c r="F142" s="244" t="s">
        <v>185</v>
      </c>
      <c r="G142" s="242"/>
      <c r="H142" s="245">
        <v>-21</v>
      </c>
      <c r="I142" s="246"/>
      <c r="J142" s="242"/>
      <c r="K142" s="242"/>
      <c r="L142" s="247"/>
      <c r="M142" s="248"/>
      <c r="N142" s="249"/>
      <c r="O142" s="249"/>
      <c r="P142" s="249"/>
      <c r="Q142" s="249"/>
      <c r="R142" s="249"/>
      <c r="S142" s="249"/>
      <c r="T142" s="250"/>
      <c r="AT142" s="251" t="s">
        <v>136</v>
      </c>
      <c r="AU142" s="251" t="s">
        <v>82</v>
      </c>
      <c r="AV142" s="13" t="s">
        <v>82</v>
      </c>
      <c r="AW142" s="13" t="s">
        <v>33</v>
      </c>
      <c r="AX142" s="13" t="s">
        <v>72</v>
      </c>
      <c r="AY142" s="251" t="s">
        <v>125</v>
      </c>
    </row>
    <row r="143" s="12" customFormat="1">
      <c r="B143" s="231"/>
      <c r="C143" s="232"/>
      <c r="D143" s="228" t="s">
        <v>136</v>
      </c>
      <c r="E143" s="233" t="s">
        <v>19</v>
      </c>
      <c r="F143" s="234" t="s">
        <v>202</v>
      </c>
      <c r="G143" s="232"/>
      <c r="H143" s="233" t="s">
        <v>19</v>
      </c>
      <c r="I143" s="235"/>
      <c r="J143" s="232"/>
      <c r="K143" s="232"/>
      <c r="L143" s="236"/>
      <c r="M143" s="237"/>
      <c r="N143" s="238"/>
      <c r="O143" s="238"/>
      <c r="P143" s="238"/>
      <c r="Q143" s="238"/>
      <c r="R143" s="238"/>
      <c r="S143" s="238"/>
      <c r="T143" s="239"/>
      <c r="AT143" s="240" t="s">
        <v>136</v>
      </c>
      <c r="AU143" s="240" t="s">
        <v>82</v>
      </c>
      <c r="AV143" s="12" t="s">
        <v>80</v>
      </c>
      <c r="AW143" s="12" t="s">
        <v>33</v>
      </c>
      <c r="AX143" s="12" t="s">
        <v>72</v>
      </c>
      <c r="AY143" s="240" t="s">
        <v>125</v>
      </c>
    </row>
    <row r="144" s="13" customFormat="1">
      <c r="B144" s="241"/>
      <c r="C144" s="242"/>
      <c r="D144" s="228" t="s">
        <v>136</v>
      </c>
      <c r="E144" s="243" t="s">
        <v>19</v>
      </c>
      <c r="F144" s="244" t="s">
        <v>174</v>
      </c>
      <c r="G144" s="242"/>
      <c r="H144" s="245">
        <v>245</v>
      </c>
      <c r="I144" s="246"/>
      <c r="J144" s="242"/>
      <c r="K144" s="242"/>
      <c r="L144" s="247"/>
      <c r="M144" s="248"/>
      <c r="N144" s="249"/>
      <c r="O144" s="249"/>
      <c r="P144" s="249"/>
      <c r="Q144" s="249"/>
      <c r="R144" s="249"/>
      <c r="S144" s="249"/>
      <c r="T144" s="250"/>
      <c r="AT144" s="251" t="s">
        <v>136</v>
      </c>
      <c r="AU144" s="251" t="s">
        <v>82</v>
      </c>
      <c r="AV144" s="13" t="s">
        <v>82</v>
      </c>
      <c r="AW144" s="13" t="s">
        <v>33</v>
      </c>
      <c r="AX144" s="13" t="s">
        <v>72</v>
      </c>
      <c r="AY144" s="251" t="s">
        <v>125</v>
      </c>
    </row>
    <row r="145" s="14" customFormat="1">
      <c r="B145" s="252"/>
      <c r="C145" s="253"/>
      <c r="D145" s="228" t="s">
        <v>136</v>
      </c>
      <c r="E145" s="254" t="s">
        <v>19</v>
      </c>
      <c r="F145" s="255" t="s">
        <v>151</v>
      </c>
      <c r="G145" s="253"/>
      <c r="H145" s="256">
        <v>360.31</v>
      </c>
      <c r="I145" s="257"/>
      <c r="J145" s="253"/>
      <c r="K145" s="253"/>
      <c r="L145" s="258"/>
      <c r="M145" s="259"/>
      <c r="N145" s="260"/>
      <c r="O145" s="260"/>
      <c r="P145" s="260"/>
      <c r="Q145" s="260"/>
      <c r="R145" s="260"/>
      <c r="S145" s="260"/>
      <c r="T145" s="261"/>
      <c r="AT145" s="262" t="s">
        <v>136</v>
      </c>
      <c r="AU145" s="262" t="s">
        <v>82</v>
      </c>
      <c r="AV145" s="14" t="s">
        <v>132</v>
      </c>
      <c r="AW145" s="14" t="s">
        <v>33</v>
      </c>
      <c r="AX145" s="14" t="s">
        <v>80</v>
      </c>
      <c r="AY145" s="262" t="s">
        <v>125</v>
      </c>
    </row>
    <row r="146" s="1" customFormat="1" ht="22.5" customHeight="1">
      <c r="B146" s="39"/>
      <c r="C146" s="216" t="s">
        <v>203</v>
      </c>
      <c r="D146" s="216" t="s">
        <v>127</v>
      </c>
      <c r="E146" s="217" t="s">
        <v>204</v>
      </c>
      <c r="F146" s="218" t="s">
        <v>205</v>
      </c>
      <c r="G146" s="219" t="s">
        <v>206</v>
      </c>
      <c r="H146" s="220">
        <v>230.62000000000001</v>
      </c>
      <c r="I146" s="221"/>
      <c r="J146" s="222">
        <f>ROUND(I146*H146,2)</f>
        <v>0</v>
      </c>
      <c r="K146" s="218" t="s">
        <v>131</v>
      </c>
      <c r="L146" s="44"/>
      <c r="M146" s="223" t="s">
        <v>19</v>
      </c>
      <c r="N146" s="224" t="s">
        <v>43</v>
      </c>
      <c r="O146" s="80"/>
      <c r="P146" s="225">
        <f>O146*H146</f>
        <v>0</v>
      </c>
      <c r="Q146" s="225">
        <v>0</v>
      </c>
      <c r="R146" s="225">
        <f>Q146*H146</f>
        <v>0</v>
      </c>
      <c r="S146" s="225">
        <v>0</v>
      </c>
      <c r="T146" s="226">
        <f>S146*H146</f>
        <v>0</v>
      </c>
      <c r="AR146" s="18" t="s">
        <v>132</v>
      </c>
      <c r="AT146" s="18" t="s">
        <v>127</v>
      </c>
      <c r="AU146" s="18" t="s">
        <v>82</v>
      </c>
      <c r="AY146" s="18" t="s">
        <v>125</v>
      </c>
      <c r="BE146" s="227">
        <f>IF(N146="základní",J146,0)</f>
        <v>0</v>
      </c>
      <c r="BF146" s="227">
        <f>IF(N146="snížená",J146,0)</f>
        <v>0</v>
      </c>
      <c r="BG146" s="227">
        <f>IF(N146="zákl. přenesená",J146,0)</f>
        <v>0</v>
      </c>
      <c r="BH146" s="227">
        <f>IF(N146="sníž. přenesená",J146,0)</f>
        <v>0</v>
      </c>
      <c r="BI146" s="227">
        <f>IF(N146="nulová",J146,0)</f>
        <v>0</v>
      </c>
      <c r="BJ146" s="18" t="s">
        <v>80</v>
      </c>
      <c r="BK146" s="227">
        <f>ROUND(I146*H146,2)</f>
        <v>0</v>
      </c>
      <c r="BL146" s="18" t="s">
        <v>132</v>
      </c>
      <c r="BM146" s="18" t="s">
        <v>207</v>
      </c>
    </row>
    <row r="147" s="1" customFormat="1">
      <c r="B147" s="39"/>
      <c r="C147" s="40"/>
      <c r="D147" s="228" t="s">
        <v>134</v>
      </c>
      <c r="E147" s="40"/>
      <c r="F147" s="229" t="s">
        <v>208</v>
      </c>
      <c r="G147" s="40"/>
      <c r="H147" s="40"/>
      <c r="I147" s="143"/>
      <c r="J147" s="40"/>
      <c r="K147" s="40"/>
      <c r="L147" s="44"/>
      <c r="M147" s="230"/>
      <c r="N147" s="80"/>
      <c r="O147" s="80"/>
      <c r="P147" s="80"/>
      <c r="Q147" s="80"/>
      <c r="R147" s="80"/>
      <c r="S147" s="80"/>
      <c r="T147" s="81"/>
      <c r="AT147" s="18" t="s">
        <v>134</v>
      </c>
      <c r="AU147" s="18" t="s">
        <v>82</v>
      </c>
    </row>
    <row r="148" s="12" customFormat="1">
      <c r="B148" s="231"/>
      <c r="C148" s="232"/>
      <c r="D148" s="228" t="s">
        <v>136</v>
      </c>
      <c r="E148" s="233" t="s">
        <v>19</v>
      </c>
      <c r="F148" s="234" t="s">
        <v>209</v>
      </c>
      <c r="G148" s="232"/>
      <c r="H148" s="233" t="s">
        <v>19</v>
      </c>
      <c r="I148" s="235"/>
      <c r="J148" s="232"/>
      <c r="K148" s="232"/>
      <c r="L148" s="236"/>
      <c r="M148" s="237"/>
      <c r="N148" s="238"/>
      <c r="O148" s="238"/>
      <c r="P148" s="238"/>
      <c r="Q148" s="238"/>
      <c r="R148" s="238"/>
      <c r="S148" s="238"/>
      <c r="T148" s="239"/>
      <c r="AT148" s="240" t="s">
        <v>136</v>
      </c>
      <c r="AU148" s="240" t="s">
        <v>82</v>
      </c>
      <c r="AV148" s="12" t="s">
        <v>80</v>
      </c>
      <c r="AW148" s="12" t="s">
        <v>33</v>
      </c>
      <c r="AX148" s="12" t="s">
        <v>72</v>
      </c>
      <c r="AY148" s="240" t="s">
        <v>125</v>
      </c>
    </row>
    <row r="149" s="13" customFormat="1">
      <c r="B149" s="241"/>
      <c r="C149" s="242"/>
      <c r="D149" s="228" t="s">
        <v>136</v>
      </c>
      <c r="E149" s="243" t="s">
        <v>19</v>
      </c>
      <c r="F149" s="244" t="s">
        <v>200</v>
      </c>
      <c r="G149" s="242"/>
      <c r="H149" s="245">
        <v>356</v>
      </c>
      <c r="I149" s="246"/>
      <c r="J149" s="242"/>
      <c r="K149" s="242"/>
      <c r="L149" s="247"/>
      <c r="M149" s="248"/>
      <c r="N149" s="249"/>
      <c r="O149" s="249"/>
      <c r="P149" s="249"/>
      <c r="Q149" s="249"/>
      <c r="R149" s="249"/>
      <c r="S149" s="249"/>
      <c r="T149" s="250"/>
      <c r="AT149" s="251" t="s">
        <v>136</v>
      </c>
      <c r="AU149" s="251" t="s">
        <v>82</v>
      </c>
      <c r="AV149" s="13" t="s">
        <v>82</v>
      </c>
      <c r="AW149" s="13" t="s">
        <v>33</v>
      </c>
      <c r="AX149" s="13" t="s">
        <v>72</v>
      </c>
      <c r="AY149" s="251" t="s">
        <v>125</v>
      </c>
    </row>
    <row r="150" s="13" customFormat="1">
      <c r="B150" s="241"/>
      <c r="C150" s="242"/>
      <c r="D150" s="228" t="s">
        <v>136</v>
      </c>
      <c r="E150" s="243" t="s">
        <v>19</v>
      </c>
      <c r="F150" s="244" t="s">
        <v>183</v>
      </c>
      <c r="G150" s="242"/>
      <c r="H150" s="245">
        <v>26.309999999999999</v>
      </c>
      <c r="I150" s="246"/>
      <c r="J150" s="242"/>
      <c r="K150" s="242"/>
      <c r="L150" s="247"/>
      <c r="M150" s="248"/>
      <c r="N150" s="249"/>
      <c r="O150" s="249"/>
      <c r="P150" s="249"/>
      <c r="Q150" s="249"/>
      <c r="R150" s="249"/>
      <c r="S150" s="249"/>
      <c r="T150" s="250"/>
      <c r="AT150" s="251" t="s">
        <v>136</v>
      </c>
      <c r="AU150" s="251" t="s">
        <v>82</v>
      </c>
      <c r="AV150" s="13" t="s">
        <v>82</v>
      </c>
      <c r="AW150" s="13" t="s">
        <v>33</v>
      </c>
      <c r="AX150" s="13" t="s">
        <v>72</v>
      </c>
      <c r="AY150" s="251" t="s">
        <v>125</v>
      </c>
    </row>
    <row r="151" s="13" customFormat="1">
      <c r="B151" s="241"/>
      <c r="C151" s="242"/>
      <c r="D151" s="228" t="s">
        <v>136</v>
      </c>
      <c r="E151" s="243" t="s">
        <v>19</v>
      </c>
      <c r="F151" s="244" t="s">
        <v>201</v>
      </c>
      <c r="G151" s="242"/>
      <c r="H151" s="245">
        <v>-246</v>
      </c>
      <c r="I151" s="246"/>
      <c r="J151" s="242"/>
      <c r="K151" s="242"/>
      <c r="L151" s="247"/>
      <c r="M151" s="248"/>
      <c r="N151" s="249"/>
      <c r="O151" s="249"/>
      <c r="P151" s="249"/>
      <c r="Q151" s="249"/>
      <c r="R151" s="249"/>
      <c r="S151" s="249"/>
      <c r="T151" s="250"/>
      <c r="AT151" s="251" t="s">
        <v>136</v>
      </c>
      <c r="AU151" s="251" t="s">
        <v>82</v>
      </c>
      <c r="AV151" s="13" t="s">
        <v>82</v>
      </c>
      <c r="AW151" s="13" t="s">
        <v>33</v>
      </c>
      <c r="AX151" s="13" t="s">
        <v>72</v>
      </c>
      <c r="AY151" s="251" t="s">
        <v>125</v>
      </c>
    </row>
    <row r="152" s="13" customFormat="1">
      <c r="B152" s="241"/>
      <c r="C152" s="242"/>
      <c r="D152" s="228" t="s">
        <v>136</v>
      </c>
      <c r="E152" s="243" t="s">
        <v>19</v>
      </c>
      <c r="F152" s="244" t="s">
        <v>185</v>
      </c>
      <c r="G152" s="242"/>
      <c r="H152" s="245">
        <v>-21</v>
      </c>
      <c r="I152" s="246"/>
      <c r="J152" s="242"/>
      <c r="K152" s="242"/>
      <c r="L152" s="247"/>
      <c r="M152" s="248"/>
      <c r="N152" s="249"/>
      <c r="O152" s="249"/>
      <c r="P152" s="249"/>
      <c r="Q152" s="249"/>
      <c r="R152" s="249"/>
      <c r="S152" s="249"/>
      <c r="T152" s="250"/>
      <c r="AT152" s="251" t="s">
        <v>136</v>
      </c>
      <c r="AU152" s="251" t="s">
        <v>82</v>
      </c>
      <c r="AV152" s="13" t="s">
        <v>82</v>
      </c>
      <c r="AW152" s="13" t="s">
        <v>33</v>
      </c>
      <c r="AX152" s="13" t="s">
        <v>72</v>
      </c>
      <c r="AY152" s="251" t="s">
        <v>125</v>
      </c>
    </row>
    <row r="153" s="15" customFormat="1">
      <c r="B153" s="263"/>
      <c r="C153" s="264"/>
      <c r="D153" s="228" t="s">
        <v>136</v>
      </c>
      <c r="E153" s="265" t="s">
        <v>19</v>
      </c>
      <c r="F153" s="266" t="s">
        <v>210</v>
      </c>
      <c r="G153" s="264"/>
      <c r="H153" s="267">
        <v>115.31</v>
      </c>
      <c r="I153" s="268"/>
      <c r="J153" s="264"/>
      <c r="K153" s="264"/>
      <c r="L153" s="269"/>
      <c r="M153" s="270"/>
      <c r="N153" s="271"/>
      <c r="O153" s="271"/>
      <c r="P153" s="271"/>
      <c r="Q153" s="271"/>
      <c r="R153" s="271"/>
      <c r="S153" s="271"/>
      <c r="T153" s="272"/>
      <c r="AT153" s="273" t="s">
        <v>136</v>
      </c>
      <c r="AU153" s="273" t="s">
        <v>82</v>
      </c>
      <c r="AV153" s="15" t="s">
        <v>142</v>
      </c>
      <c r="AW153" s="15" t="s">
        <v>33</v>
      </c>
      <c r="AX153" s="15" t="s">
        <v>72</v>
      </c>
      <c r="AY153" s="273" t="s">
        <v>125</v>
      </c>
    </row>
    <row r="154" s="13" customFormat="1">
      <c r="B154" s="241"/>
      <c r="C154" s="242"/>
      <c r="D154" s="228" t="s">
        <v>136</v>
      </c>
      <c r="E154" s="243" t="s">
        <v>19</v>
      </c>
      <c r="F154" s="244" t="s">
        <v>211</v>
      </c>
      <c r="G154" s="242"/>
      <c r="H154" s="245">
        <v>230.62000000000001</v>
      </c>
      <c r="I154" s="246"/>
      <c r="J154" s="242"/>
      <c r="K154" s="242"/>
      <c r="L154" s="247"/>
      <c r="M154" s="248"/>
      <c r="N154" s="249"/>
      <c r="O154" s="249"/>
      <c r="P154" s="249"/>
      <c r="Q154" s="249"/>
      <c r="R154" s="249"/>
      <c r="S154" s="249"/>
      <c r="T154" s="250"/>
      <c r="AT154" s="251" t="s">
        <v>136</v>
      </c>
      <c r="AU154" s="251" t="s">
        <v>82</v>
      </c>
      <c r="AV154" s="13" t="s">
        <v>82</v>
      </c>
      <c r="AW154" s="13" t="s">
        <v>33</v>
      </c>
      <c r="AX154" s="13" t="s">
        <v>80</v>
      </c>
      <c r="AY154" s="251" t="s">
        <v>125</v>
      </c>
    </row>
    <row r="155" s="1" customFormat="1" ht="22.5" customHeight="1">
      <c r="B155" s="39"/>
      <c r="C155" s="216" t="s">
        <v>212</v>
      </c>
      <c r="D155" s="216" t="s">
        <v>127</v>
      </c>
      <c r="E155" s="217" t="s">
        <v>213</v>
      </c>
      <c r="F155" s="218" t="s">
        <v>214</v>
      </c>
      <c r="G155" s="219" t="s">
        <v>145</v>
      </c>
      <c r="H155" s="220">
        <v>13.154999999999999</v>
      </c>
      <c r="I155" s="221"/>
      <c r="J155" s="222">
        <f>ROUND(I155*H155,2)</f>
        <v>0</v>
      </c>
      <c r="K155" s="218" t="s">
        <v>131</v>
      </c>
      <c r="L155" s="44"/>
      <c r="M155" s="223" t="s">
        <v>19</v>
      </c>
      <c r="N155" s="224" t="s">
        <v>43</v>
      </c>
      <c r="O155" s="80"/>
      <c r="P155" s="225">
        <f>O155*H155</f>
        <v>0</v>
      </c>
      <c r="Q155" s="225">
        <v>0</v>
      </c>
      <c r="R155" s="225">
        <f>Q155*H155</f>
        <v>0</v>
      </c>
      <c r="S155" s="225">
        <v>0</v>
      </c>
      <c r="T155" s="226">
        <f>S155*H155</f>
        <v>0</v>
      </c>
      <c r="AR155" s="18" t="s">
        <v>132</v>
      </c>
      <c r="AT155" s="18" t="s">
        <v>127</v>
      </c>
      <c r="AU155" s="18" t="s">
        <v>82</v>
      </c>
      <c r="AY155" s="18" t="s">
        <v>125</v>
      </c>
      <c r="BE155" s="227">
        <f>IF(N155="základní",J155,0)</f>
        <v>0</v>
      </c>
      <c r="BF155" s="227">
        <f>IF(N155="snížená",J155,0)</f>
        <v>0</v>
      </c>
      <c r="BG155" s="227">
        <f>IF(N155="zákl. přenesená",J155,0)</f>
        <v>0</v>
      </c>
      <c r="BH155" s="227">
        <f>IF(N155="sníž. přenesená",J155,0)</f>
        <v>0</v>
      </c>
      <c r="BI155" s="227">
        <f>IF(N155="nulová",J155,0)</f>
        <v>0</v>
      </c>
      <c r="BJ155" s="18" t="s">
        <v>80</v>
      </c>
      <c r="BK155" s="227">
        <f>ROUND(I155*H155,2)</f>
        <v>0</v>
      </c>
      <c r="BL155" s="18" t="s">
        <v>132</v>
      </c>
      <c r="BM155" s="18" t="s">
        <v>215</v>
      </c>
    </row>
    <row r="156" s="1" customFormat="1">
      <c r="B156" s="39"/>
      <c r="C156" s="40"/>
      <c r="D156" s="228" t="s">
        <v>134</v>
      </c>
      <c r="E156" s="40"/>
      <c r="F156" s="229" t="s">
        <v>216</v>
      </c>
      <c r="G156" s="40"/>
      <c r="H156" s="40"/>
      <c r="I156" s="143"/>
      <c r="J156" s="40"/>
      <c r="K156" s="40"/>
      <c r="L156" s="44"/>
      <c r="M156" s="230"/>
      <c r="N156" s="80"/>
      <c r="O156" s="80"/>
      <c r="P156" s="80"/>
      <c r="Q156" s="80"/>
      <c r="R156" s="80"/>
      <c r="S156" s="80"/>
      <c r="T156" s="81"/>
      <c r="AT156" s="18" t="s">
        <v>134</v>
      </c>
      <c r="AU156" s="18" t="s">
        <v>82</v>
      </c>
    </row>
    <row r="157" s="12" customFormat="1">
      <c r="B157" s="231"/>
      <c r="C157" s="232"/>
      <c r="D157" s="228" t="s">
        <v>136</v>
      </c>
      <c r="E157" s="233" t="s">
        <v>19</v>
      </c>
      <c r="F157" s="234" t="s">
        <v>217</v>
      </c>
      <c r="G157" s="232"/>
      <c r="H157" s="233" t="s">
        <v>19</v>
      </c>
      <c r="I157" s="235"/>
      <c r="J157" s="232"/>
      <c r="K157" s="232"/>
      <c r="L157" s="236"/>
      <c r="M157" s="237"/>
      <c r="N157" s="238"/>
      <c r="O157" s="238"/>
      <c r="P157" s="238"/>
      <c r="Q157" s="238"/>
      <c r="R157" s="238"/>
      <c r="S157" s="238"/>
      <c r="T157" s="239"/>
      <c r="AT157" s="240" t="s">
        <v>136</v>
      </c>
      <c r="AU157" s="240" t="s">
        <v>82</v>
      </c>
      <c r="AV157" s="12" t="s">
        <v>80</v>
      </c>
      <c r="AW157" s="12" t="s">
        <v>33</v>
      </c>
      <c r="AX157" s="12" t="s">
        <v>72</v>
      </c>
      <c r="AY157" s="240" t="s">
        <v>125</v>
      </c>
    </row>
    <row r="158" s="12" customFormat="1">
      <c r="B158" s="231"/>
      <c r="C158" s="232"/>
      <c r="D158" s="228" t="s">
        <v>136</v>
      </c>
      <c r="E158" s="233" t="s">
        <v>19</v>
      </c>
      <c r="F158" s="234" t="s">
        <v>218</v>
      </c>
      <c r="G158" s="232"/>
      <c r="H158" s="233" t="s">
        <v>19</v>
      </c>
      <c r="I158" s="235"/>
      <c r="J158" s="232"/>
      <c r="K158" s="232"/>
      <c r="L158" s="236"/>
      <c r="M158" s="237"/>
      <c r="N158" s="238"/>
      <c r="O158" s="238"/>
      <c r="P158" s="238"/>
      <c r="Q158" s="238"/>
      <c r="R158" s="238"/>
      <c r="S158" s="238"/>
      <c r="T158" s="239"/>
      <c r="AT158" s="240" t="s">
        <v>136</v>
      </c>
      <c r="AU158" s="240" t="s">
        <v>82</v>
      </c>
      <c r="AV158" s="12" t="s">
        <v>80</v>
      </c>
      <c r="AW158" s="12" t="s">
        <v>33</v>
      </c>
      <c r="AX158" s="12" t="s">
        <v>72</v>
      </c>
      <c r="AY158" s="240" t="s">
        <v>125</v>
      </c>
    </row>
    <row r="159" s="13" customFormat="1">
      <c r="B159" s="241"/>
      <c r="C159" s="242"/>
      <c r="D159" s="228" t="s">
        <v>136</v>
      </c>
      <c r="E159" s="243" t="s">
        <v>19</v>
      </c>
      <c r="F159" s="244" t="s">
        <v>219</v>
      </c>
      <c r="G159" s="242"/>
      <c r="H159" s="245">
        <v>13.154999999999999</v>
      </c>
      <c r="I159" s="246"/>
      <c r="J159" s="242"/>
      <c r="K159" s="242"/>
      <c r="L159" s="247"/>
      <c r="M159" s="248"/>
      <c r="N159" s="249"/>
      <c r="O159" s="249"/>
      <c r="P159" s="249"/>
      <c r="Q159" s="249"/>
      <c r="R159" s="249"/>
      <c r="S159" s="249"/>
      <c r="T159" s="250"/>
      <c r="AT159" s="251" t="s">
        <v>136</v>
      </c>
      <c r="AU159" s="251" t="s">
        <v>82</v>
      </c>
      <c r="AV159" s="13" t="s">
        <v>82</v>
      </c>
      <c r="AW159" s="13" t="s">
        <v>33</v>
      </c>
      <c r="AX159" s="13" t="s">
        <v>80</v>
      </c>
      <c r="AY159" s="251" t="s">
        <v>125</v>
      </c>
    </row>
    <row r="160" s="1" customFormat="1" ht="16.5" customHeight="1">
      <c r="B160" s="39"/>
      <c r="C160" s="274" t="s">
        <v>220</v>
      </c>
      <c r="D160" s="274" t="s">
        <v>221</v>
      </c>
      <c r="E160" s="275" t="s">
        <v>222</v>
      </c>
      <c r="F160" s="276" t="s">
        <v>223</v>
      </c>
      <c r="G160" s="277" t="s">
        <v>206</v>
      </c>
      <c r="H160" s="278">
        <v>26.309999999999999</v>
      </c>
      <c r="I160" s="279"/>
      <c r="J160" s="280">
        <f>ROUND(I160*H160,2)</f>
        <v>0</v>
      </c>
      <c r="K160" s="276" t="s">
        <v>131</v>
      </c>
      <c r="L160" s="281"/>
      <c r="M160" s="282" t="s">
        <v>19</v>
      </c>
      <c r="N160" s="283" t="s">
        <v>43</v>
      </c>
      <c r="O160" s="80"/>
      <c r="P160" s="225">
        <f>O160*H160</f>
        <v>0</v>
      </c>
      <c r="Q160" s="225">
        <v>1</v>
      </c>
      <c r="R160" s="225">
        <f>Q160*H160</f>
        <v>26.309999999999999</v>
      </c>
      <c r="S160" s="225">
        <v>0</v>
      </c>
      <c r="T160" s="226">
        <f>S160*H160</f>
        <v>0</v>
      </c>
      <c r="AR160" s="18" t="s">
        <v>186</v>
      </c>
      <c r="AT160" s="18" t="s">
        <v>221</v>
      </c>
      <c r="AU160" s="18" t="s">
        <v>82</v>
      </c>
      <c r="AY160" s="18" t="s">
        <v>125</v>
      </c>
      <c r="BE160" s="227">
        <f>IF(N160="základní",J160,0)</f>
        <v>0</v>
      </c>
      <c r="BF160" s="227">
        <f>IF(N160="snížená",J160,0)</f>
        <v>0</v>
      </c>
      <c r="BG160" s="227">
        <f>IF(N160="zákl. přenesená",J160,0)</f>
        <v>0</v>
      </c>
      <c r="BH160" s="227">
        <f>IF(N160="sníž. přenesená",J160,0)</f>
        <v>0</v>
      </c>
      <c r="BI160" s="227">
        <f>IF(N160="nulová",J160,0)</f>
        <v>0</v>
      </c>
      <c r="BJ160" s="18" t="s">
        <v>80</v>
      </c>
      <c r="BK160" s="227">
        <f>ROUND(I160*H160,2)</f>
        <v>0</v>
      </c>
      <c r="BL160" s="18" t="s">
        <v>132</v>
      </c>
      <c r="BM160" s="18" t="s">
        <v>224</v>
      </c>
    </row>
    <row r="161" s="13" customFormat="1">
      <c r="B161" s="241"/>
      <c r="C161" s="242"/>
      <c r="D161" s="228" t="s">
        <v>136</v>
      </c>
      <c r="E161" s="242"/>
      <c r="F161" s="244" t="s">
        <v>225</v>
      </c>
      <c r="G161" s="242"/>
      <c r="H161" s="245">
        <v>26.309999999999999</v>
      </c>
      <c r="I161" s="246"/>
      <c r="J161" s="242"/>
      <c r="K161" s="242"/>
      <c r="L161" s="247"/>
      <c r="M161" s="248"/>
      <c r="N161" s="249"/>
      <c r="O161" s="249"/>
      <c r="P161" s="249"/>
      <c r="Q161" s="249"/>
      <c r="R161" s="249"/>
      <c r="S161" s="249"/>
      <c r="T161" s="250"/>
      <c r="AT161" s="251" t="s">
        <v>136</v>
      </c>
      <c r="AU161" s="251" t="s">
        <v>82</v>
      </c>
      <c r="AV161" s="13" t="s">
        <v>82</v>
      </c>
      <c r="AW161" s="13" t="s">
        <v>4</v>
      </c>
      <c r="AX161" s="13" t="s">
        <v>80</v>
      </c>
      <c r="AY161" s="251" t="s">
        <v>125</v>
      </c>
    </row>
    <row r="162" s="1" customFormat="1" ht="16.5" customHeight="1">
      <c r="B162" s="39"/>
      <c r="C162" s="216" t="s">
        <v>226</v>
      </c>
      <c r="D162" s="216" t="s">
        <v>127</v>
      </c>
      <c r="E162" s="217" t="s">
        <v>227</v>
      </c>
      <c r="F162" s="218" t="s">
        <v>228</v>
      </c>
      <c r="G162" s="219" t="s">
        <v>130</v>
      </c>
      <c r="H162" s="220">
        <v>1303.9000000000001</v>
      </c>
      <c r="I162" s="221"/>
      <c r="J162" s="222">
        <f>ROUND(I162*H162,2)</f>
        <v>0</v>
      </c>
      <c r="K162" s="218" t="s">
        <v>131</v>
      </c>
      <c r="L162" s="44"/>
      <c r="M162" s="223" t="s">
        <v>19</v>
      </c>
      <c r="N162" s="224" t="s">
        <v>43</v>
      </c>
      <c r="O162" s="80"/>
      <c r="P162" s="225">
        <f>O162*H162</f>
        <v>0</v>
      </c>
      <c r="Q162" s="225">
        <v>0</v>
      </c>
      <c r="R162" s="225">
        <f>Q162*H162</f>
        <v>0</v>
      </c>
      <c r="S162" s="225">
        <v>0</v>
      </c>
      <c r="T162" s="226">
        <f>S162*H162</f>
        <v>0</v>
      </c>
      <c r="AR162" s="18" t="s">
        <v>132</v>
      </c>
      <c r="AT162" s="18" t="s">
        <v>127</v>
      </c>
      <c r="AU162" s="18" t="s">
        <v>82</v>
      </c>
      <c r="AY162" s="18" t="s">
        <v>125</v>
      </c>
      <c r="BE162" s="227">
        <f>IF(N162="základní",J162,0)</f>
        <v>0</v>
      </c>
      <c r="BF162" s="227">
        <f>IF(N162="snížená",J162,0)</f>
        <v>0</v>
      </c>
      <c r="BG162" s="227">
        <f>IF(N162="zákl. přenesená",J162,0)</f>
        <v>0</v>
      </c>
      <c r="BH162" s="227">
        <f>IF(N162="sníž. přenesená",J162,0)</f>
        <v>0</v>
      </c>
      <c r="BI162" s="227">
        <f>IF(N162="nulová",J162,0)</f>
        <v>0</v>
      </c>
      <c r="BJ162" s="18" t="s">
        <v>80</v>
      </c>
      <c r="BK162" s="227">
        <f>ROUND(I162*H162,2)</f>
        <v>0</v>
      </c>
      <c r="BL162" s="18" t="s">
        <v>132</v>
      </c>
      <c r="BM162" s="18" t="s">
        <v>229</v>
      </c>
    </row>
    <row r="163" s="1" customFormat="1">
      <c r="B163" s="39"/>
      <c r="C163" s="40"/>
      <c r="D163" s="228" t="s">
        <v>134</v>
      </c>
      <c r="E163" s="40"/>
      <c r="F163" s="229" t="s">
        <v>230</v>
      </c>
      <c r="G163" s="40"/>
      <c r="H163" s="40"/>
      <c r="I163" s="143"/>
      <c r="J163" s="40"/>
      <c r="K163" s="40"/>
      <c r="L163" s="44"/>
      <c r="M163" s="230"/>
      <c r="N163" s="80"/>
      <c r="O163" s="80"/>
      <c r="P163" s="80"/>
      <c r="Q163" s="80"/>
      <c r="R163" s="80"/>
      <c r="S163" s="80"/>
      <c r="T163" s="81"/>
      <c r="AT163" s="18" t="s">
        <v>134</v>
      </c>
      <c r="AU163" s="18" t="s">
        <v>82</v>
      </c>
    </row>
    <row r="164" s="12" customFormat="1">
      <c r="B164" s="231"/>
      <c r="C164" s="232"/>
      <c r="D164" s="228" t="s">
        <v>136</v>
      </c>
      <c r="E164" s="233" t="s">
        <v>19</v>
      </c>
      <c r="F164" s="234" t="s">
        <v>231</v>
      </c>
      <c r="G164" s="232"/>
      <c r="H164" s="233" t="s">
        <v>19</v>
      </c>
      <c r="I164" s="235"/>
      <c r="J164" s="232"/>
      <c r="K164" s="232"/>
      <c r="L164" s="236"/>
      <c r="M164" s="237"/>
      <c r="N164" s="238"/>
      <c r="O164" s="238"/>
      <c r="P164" s="238"/>
      <c r="Q164" s="238"/>
      <c r="R164" s="238"/>
      <c r="S164" s="238"/>
      <c r="T164" s="239"/>
      <c r="AT164" s="240" t="s">
        <v>136</v>
      </c>
      <c r="AU164" s="240" t="s">
        <v>82</v>
      </c>
      <c r="AV164" s="12" t="s">
        <v>80</v>
      </c>
      <c r="AW164" s="12" t="s">
        <v>33</v>
      </c>
      <c r="AX164" s="12" t="s">
        <v>72</v>
      </c>
      <c r="AY164" s="240" t="s">
        <v>125</v>
      </c>
    </row>
    <row r="165" s="13" customFormat="1">
      <c r="B165" s="241"/>
      <c r="C165" s="242"/>
      <c r="D165" s="228" t="s">
        <v>136</v>
      </c>
      <c r="E165" s="243" t="s">
        <v>19</v>
      </c>
      <c r="F165" s="244" t="s">
        <v>232</v>
      </c>
      <c r="G165" s="242"/>
      <c r="H165" s="245">
        <v>575.88999999999999</v>
      </c>
      <c r="I165" s="246"/>
      <c r="J165" s="242"/>
      <c r="K165" s="242"/>
      <c r="L165" s="247"/>
      <c r="M165" s="248"/>
      <c r="N165" s="249"/>
      <c r="O165" s="249"/>
      <c r="P165" s="249"/>
      <c r="Q165" s="249"/>
      <c r="R165" s="249"/>
      <c r="S165" s="249"/>
      <c r="T165" s="250"/>
      <c r="AT165" s="251" t="s">
        <v>136</v>
      </c>
      <c r="AU165" s="251" t="s">
        <v>82</v>
      </c>
      <c r="AV165" s="13" t="s">
        <v>82</v>
      </c>
      <c r="AW165" s="13" t="s">
        <v>33</v>
      </c>
      <c r="AX165" s="13" t="s">
        <v>72</v>
      </c>
      <c r="AY165" s="251" t="s">
        <v>125</v>
      </c>
    </row>
    <row r="166" s="13" customFormat="1">
      <c r="B166" s="241"/>
      <c r="C166" s="242"/>
      <c r="D166" s="228" t="s">
        <v>136</v>
      </c>
      <c r="E166" s="243" t="s">
        <v>19</v>
      </c>
      <c r="F166" s="244" t="s">
        <v>233</v>
      </c>
      <c r="G166" s="242"/>
      <c r="H166" s="245">
        <v>655.27999999999997</v>
      </c>
      <c r="I166" s="246"/>
      <c r="J166" s="242"/>
      <c r="K166" s="242"/>
      <c r="L166" s="247"/>
      <c r="M166" s="248"/>
      <c r="N166" s="249"/>
      <c r="O166" s="249"/>
      <c r="P166" s="249"/>
      <c r="Q166" s="249"/>
      <c r="R166" s="249"/>
      <c r="S166" s="249"/>
      <c r="T166" s="250"/>
      <c r="AT166" s="251" t="s">
        <v>136</v>
      </c>
      <c r="AU166" s="251" t="s">
        <v>82</v>
      </c>
      <c r="AV166" s="13" t="s">
        <v>82</v>
      </c>
      <c r="AW166" s="13" t="s">
        <v>33</v>
      </c>
      <c r="AX166" s="13" t="s">
        <v>72</v>
      </c>
      <c r="AY166" s="251" t="s">
        <v>125</v>
      </c>
    </row>
    <row r="167" s="13" customFormat="1">
      <c r="B167" s="241"/>
      <c r="C167" s="242"/>
      <c r="D167" s="228" t="s">
        <v>136</v>
      </c>
      <c r="E167" s="243" t="s">
        <v>19</v>
      </c>
      <c r="F167" s="244" t="s">
        <v>234</v>
      </c>
      <c r="G167" s="242"/>
      <c r="H167" s="245">
        <v>72.730000000000004</v>
      </c>
      <c r="I167" s="246"/>
      <c r="J167" s="242"/>
      <c r="K167" s="242"/>
      <c r="L167" s="247"/>
      <c r="M167" s="248"/>
      <c r="N167" s="249"/>
      <c r="O167" s="249"/>
      <c r="P167" s="249"/>
      <c r="Q167" s="249"/>
      <c r="R167" s="249"/>
      <c r="S167" s="249"/>
      <c r="T167" s="250"/>
      <c r="AT167" s="251" t="s">
        <v>136</v>
      </c>
      <c r="AU167" s="251" t="s">
        <v>82</v>
      </c>
      <c r="AV167" s="13" t="s">
        <v>82</v>
      </c>
      <c r="AW167" s="13" t="s">
        <v>33</v>
      </c>
      <c r="AX167" s="13" t="s">
        <v>72</v>
      </c>
      <c r="AY167" s="251" t="s">
        <v>125</v>
      </c>
    </row>
    <row r="168" s="14" customFormat="1">
      <c r="B168" s="252"/>
      <c r="C168" s="253"/>
      <c r="D168" s="228" t="s">
        <v>136</v>
      </c>
      <c r="E168" s="254" t="s">
        <v>19</v>
      </c>
      <c r="F168" s="255" t="s">
        <v>151</v>
      </c>
      <c r="G168" s="253"/>
      <c r="H168" s="256">
        <v>1303.9000000000001</v>
      </c>
      <c r="I168" s="257"/>
      <c r="J168" s="253"/>
      <c r="K168" s="253"/>
      <c r="L168" s="258"/>
      <c r="M168" s="259"/>
      <c r="N168" s="260"/>
      <c r="O168" s="260"/>
      <c r="P168" s="260"/>
      <c r="Q168" s="260"/>
      <c r="R168" s="260"/>
      <c r="S168" s="260"/>
      <c r="T168" s="261"/>
      <c r="AT168" s="262" t="s">
        <v>136</v>
      </c>
      <c r="AU168" s="262" t="s">
        <v>82</v>
      </c>
      <c r="AV168" s="14" t="s">
        <v>132</v>
      </c>
      <c r="AW168" s="14" t="s">
        <v>33</v>
      </c>
      <c r="AX168" s="14" t="s">
        <v>80</v>
      </c>
      <c r="AY168" s="262" t="s">
        <v>125</v>
      </c>
    </row>
    <row r="169" s="1" customFormat="1" ht="22.5" customHeight="1">
      <c r="B169" s="39"/>
      <c r="C169" s="216" t="s">
        <v>235</v>
      </c>
      <c r="D169" s="216" t="s">
        <v>127</v>
      </c>
      <c r="E169" s="217" t="s">
        <v>236</v>
      </c>
      <c r="F169" s="218" t="s">
        <v>237</v>
      </c>
      <c r="G169" s="219" t="s">
        <v>130</v>
      </c>
      <c r="H169" s="220">
        <v>1633.3330000000001</v>
      </c>
      <c r="I169" s="221"/>
      <c r="J169" s="222">
        <f>ROUND(I169*H169,2)</f>
        <v>0</v>
      </c>
      <c r="K169" s="218" t="s">
        <v>131</v>
      </c>
      <c r="L169" s="44"/>
      <c r="M169" s="223" t="s">
        <v>19</v>
      </c>
      <c r="N169" s="224" t="s">
        <v>43</v>
      </c>
      <c r="O169" s="80"/>
      <c r="P169" s="225">
        <f>O169*H169</f>
        <v>0</v>
      </c>
      <c r="Q169" s="225">
        <v>0</v>
      </c>
      <c r="R169" s="225">
        <f>Q169*H169</f>
        <v>0</v>
      </c>
      <c r="S169" s="225">
        <v>0</v>
      </c>
      <c r="T169" s="226">
        <f>S169*H169</f>
        <v>0</v>
      </c>
      <c r="AR169" s="18" t="s">
        <v>132</v>
      </c>
      <c r="AT169" s="18" t="s">
        <v>127</v>
      </c>
      <c r="AU169" s="18" t="s">
        <v>82</v>
      </c>
      <c r="AY169" s="18" t="s">
        <v>125</v>
      </c>
      <c r="BE169" s="227">
        <f>IF(N169="základní",J169,0)</f>
        <v>0</v>
      </c>
      <c r="BF169" s="227">
        <f>IF(N169="snížená",J169,0)</f>
        <v>0</v>
      </c>
      <c r="BG169" s="227">
        <f>IF(N169="zákl. přenesená",J169,0)</f>
        <v>0</v>
      </c>
      <c r="BH169" s="227">
        <f>IF(N169="sníž. přenesená",J169,0)</f>
        <v>0</v>
      </c>
      <c r="BI169" s="227">
        <f>IF(N169="nulová",J169,0)</f>
        <v>0</v>
      </c>
      <c r="BJ169" s="18" t="s">
        <v>80</v>
      </c>
      <c r="BK169" s="227">
        <f>ROUND(I169*H169,2)</f>
        <v>0</v>
      </c>
      <c r="BL169" s="18" t="s">
        <v>132</v>
      </c>
      <c r="BM169" s="18" t="s">
        <v>238</v>
      </c>
    </row>
    <row r="170" s="1" customFormat="1">
      <c r="B170" s="39"/>
      <c r="C170" s="40"/>
      <c r="D170" s="228" t="s">
        <v>134</v>
      </c>
      <c r="E170" s="40"/>
      <c r="F170" s="229" t="s">
        <v>239</v>
      </c>
      <c r="G170" s="40"/>
      <c r="H170" s="40"/>
      <c r="I170" s="143"/>
      <c r="J170" s="40"/>
      <c r="K170" s="40"/>
      <c r="L170" s="44"/>
      <c r="M170" s="230"/>
      <c r="N170" s="80"/>
      <c r="O170" s="80"/>
      <c r="P170" s="80"/>
      <c r="Q170" s="80"/>
      <c r="R170" s="80"/>
      <c r="S170" s="80"/>
      <c r="T170" s="81"/>
      <c r="AT170" s="18" t="s">
        <v>134</v>
      </c>
      <c r="AU170" s="18" t="s">
        <v>82</v>
      </c>
    </row>
    <row r="171" s="12" customFormat="1">
      <c r="B171" s="231"/>
      <c r="C171" s="232"/>
      <c r="D171" s="228" t="s">
        <v>136</v>
      </c>
      <c r="E171" s="233" t="s">
        <v>19</v>
      </c>
      <c r="F171" s="234" t="s">
        <v>240</v>
      </c>
      <c r="G171" s="232"/>
      <c r="H171" s="233" t="s">
        <v>19</v>
      </c>
      <c r="I171" s="235"/>
      <c r="J171" s="232"/>
      <c r="K171" s="232"/>
      <c r="L171" s="236"/>
      <c r="M171" s="237"/>
      <c r="N171" s="238"/>
      <c r="O171" s="238"/>
      <c r="P171" s="238"/>
      <c r="Q171" s="238"/>
      <c r="R171" s="238"/>
      <c r="S171" s="238"/>
      <c r="T171" s="239"/>
      <c r="AT171" s="240" t="s">
        <v>136</v>
      </c>
      <c r="AU171" s="240" t="s">
        <v>82</v>
      </c>
      <c r="AV171" s="12" t="s">
        <v>80</v>
      </c>
      <c r="AW171" s="12" t="s">
        <v>33</v>
      </c>
      <c r="AX171" s="12" t="s">
        <v>72</v>
      </c>
      <c r="AY171" s="240" t="s">
        <v>125</v>
      </c>
    </row>
    <row r="172" s="13" customFormat="1">
      <c r="B172" s="241"/>
      <c r="C172" s="242"/>
      <c r="D172" s="228" t="s">
        <v>136</v>
      </c>
      <c r="E172" s="243" t="s">
        <v>19</v>
      </c>
      <c r="F172" s="244" t="s">
        <v>241</v>
      </c>
      <c r="G172" s="242"/>
      <c r="H172" s="245">
        <v>1633.3330000000001</v>
      </c>
      <c r="I172" s="246"/>
      <c r="J172" s="242"/>
      <c r="K172" s="242"/>
      <c r="L172" s="247"/>
      <c r="M172" s="248"/>
      <c r="N172" s="249"/>
      <c r="O172" s="249"/>
      <c r="P172" s="249"/>
      <c r="Q172" s="249"/>
      <c r="R172" s="249"/>
      <c r="S172" s="249"/>
      <c r="T172" s="250"/>
      <c r="AT172" s="251" t="s">
        <v>136</v>
      </c>
      <c r="AU172" s="251" t="s">
        <v>82</v>
      </c>
      <c r="AV172" s="13" t="s">
        <v>82</v>
      </c>
      <c r="AW172" s="13" t="s">
        <v>33</v>
      </c>
      <c r="AX172" s="13" t="s">
        <v>80</v>
      </c>
      <c r="AY172" s="251" t="s">
        <v>125</v>
      </c>
    </row>
    <row r="173" s="1" customFormat="1" ht="22.5" customHeight="1">
      <c r="B173" s="39"/>
      <c r="C173" s="216" t="s">
        <v>8</v>
      </c>
      <c r="D173" s="216" t="s">
        <v>127</v>
      </c>
      <c r="E173" s="217" t="s">
        <v>242</v>
      </c>
      <c r="F173" s="218" t="s">
        <v>243</v>
      </c>
      <c r="G173" s="219" t="s">
        <v>130</v>
      </c>
      <c r="H173" s="220">
        <v>1633.3330000000001</v>
      </c>
      <c r="I173" s="221"/>
      <c r="J173" s="222">
        <f>ROUND(I173*H173,2)</f>
        <v>0</v>
      </c>
      <c r="K173" s="218" t="s">
        <v>131</v>
      </c>
      <c r="L173" s="44"/>
      <c r="M173" s="223" t="s">
        <v>19</v>
      </c>
      <c r="N173" s="224" t="s">
        <v>43</v>
      </c>
      <c r="O173" s="80"/>
      <c r="P173" s="225">
        <f>O173*H173</f>
        <v>0</v>
      </c>
      <c r="Q173" s="225">
        <v>0</v>
      </c>
      <c r="R173" s="225">
        <f>Q173*H173</f>
        <v>0</v>
      </c>
      <c r="S173" s="225">
        <v>0</v>
      </c>
      <c r="T173" s="226">
        <f>S173*H173</f>
        <v>0</v>
      </c>
      <c r="AR173" s="18" t="s">
        <v>132</v>
      </c>
      <c r="AT173" s="18" t="s">
        <v>127</v>
      </c>
      <c r="AU173" s="18" t="s">
        <v>82</v>
      </c>
      <c r="AY173" s="18" t="s">
        <v>125</v>
      </c>
      <c r="BE173" s="227">
        <f>IF(N173="základní",J173,0)</f>
        <v>0</v>
      </c>
      <c r="BF173" s="227">
        <f>IF(N173="snížená",J173,0)</f>
        <v>0</v>
      </c>
      <c r="BG173" s="227">
        <f>IF(N173="zákl. přenesená",J173,0)</f>
        <v>0</v>
      </c>
      <c r="BH173" s="227">
        <f>IF(N173="sníž. přenesená",J173,0)</f>
        <v>0</v>
      </c>
      <c r="BI173" s="227">
        <f>IF(N173="nulová",J173,0)</f>
        <v>0</v>
      </c>
      <c r="BJ173" s="18" t="s">
        <v>80</v>
      </c>
      <c r="BK173" s="227">
        <f>ROUND(I173*H173,2)</f>
        <v>0</v>
      </c>
      <c r="BL173" s="18" t="s">
        <v>132</v>
      </c>
      <c r="BM173" s="18" t="s">
        <v>244</v>
      </c>
    </row>
    <row r="174" s="1" customFormat="1">
      <c r="B174" s="39"/>
      <c r="C174" s="40"/>
      <c r="D174" s="228" t="s">
        <v>134</v>
      </c>
      <c r="E174" s="40"/>
      <c r="F174" s="229" t="s">
        <v>245</v>
      </c>
      <c r="G174" s="40"/>
      <c r="H174" s="40"/>
      <c r="I174" s="143"/>
      <c r="J174" s="40"/>
      <c r="K174" s="40"/>
      <c r="L174" s="44"/>
      <c r="M174" s="230"/>
      <c r="N174" s="80"/>
      <c r="O174" s="80"/>
      <c r="P174" s="80"/>
      <c r="Q174" s="80"/>
      <c r="R174" s="80"/>
      <c r="S174" s="80"/>
      <c r="T174" s="81"/>
      <c r="AT174" s="18" t="s">
        <v>134</v>
      </c>
      <c r="AU174" s="18" t="s">
        <v>82</v>
      </c>
    </row>
    <row r="175" s="12" customFormat="1">
      <c r="B175" s="231"/>
      <c r="C175" s="232"/>
      <c r="D175" s="228" t="s">
        <v>136</v>
      </c>
      <c r="E175" s="233" t="s">
        <v>19</v>
      </c>
      <c r="F175" s="234" t="s">
        <v>246</v>
      </c>
      <c r="G175" s="232"/>
      <c r="H175" s="233" t="s">
        <v>19</v>
      </c>
      <c r="I175" s="235"/>
      <c r="J175" s="232"/>
      <c r="K175" s="232"/>
      <c r="L175" s="236"/>
      <c r="M175" s="237"/>
      <c r="N175" s="238"/>
      <c r="O175" s="238"/>
      <c r="P175" s="238"/>
      <c r="Q175" s="238"/>
      <c r="R175" s="238"/>
      <c r="S175" s="238"/>
      <c r="T175" s="239"/>
      <c r="AT175" s="240" t="s">
        <v>136</v>
      </c>
      <c r="AU175" s="240" t="s">
        <v>82</v>
      </c>
      <c r="AV175" s="12" t="s">
        <v>80</v>
      </c>
      <c r="AW175" s="12" t="s">
        <v>33</v>
      </c>
      <c r="AX175" s="12" t="s">
        <v>72</v>
      </c>
      <c r="AY175" s="240" t="s">
        <v>125</v>
      </c>
    </row>
    <row r="176" s="13" customFormat="1">
      <c r="B176" s="241"/>
      <c r="C176" s="242"/>
      <c r="D176" s="228" t="s">
        <v>136</v>
      </c>
      <c r="E176" s="243" t="s">
        <v>19</v>
      </c>
      <c r="F176" s="244" t="s">
        <v>241</v>
      </c>
      <c r="G176" s="242"/>
      <c r="H176" s="245">
        <v>1633.3330000000001</v>
      </c>
      <c r="I176" s="246"/>
      <c r="J176" s="242"/>
      <c r="K176" s="242"/>
      <c r="L176" s="247"/>
      <c r="M176" s="248"/>
      <c r="N176" s="249"/>
      <c r="O176" s="249"/>
      <c r="P176" s="249"/>
      <c r="Q176" s="249"/>
      <c r="R176" s="249"/>
      <c r="S176" s="249"/>
      <c r="T176" s="250"/>
      <c r="AT176" s="251" t="s">
        <v>136</v>
      </c>
      <c r="AU176" s="251" t="s">
        <v>82</v>
      </c>
      <c r="AV176" s="13" t="s">
        <v>82</v>
      </c>
      <c r="AW176" s="13" t="s">
        <v>33</v>
      </c>
      <c r="AX176" s="13" t="s">
        <v>80</v>
      </c>
      <c r="AY176" s="251" t="s">
        <v>125</v>
      </c>
    </row>
    <row r="177" s="1" customFormat="1" ht="16.5" customHeight="1">
      <c r="B177" s="39"/>
      <c r="C177" s="274" t="s">
        <v>247</v>
      </c>
      <c r="D177" s="274" t="s">
        <v>221</v>
      </c>
      <c r="E177" s="275" t="s">
        <v>248</v>
      </c>
      <c r="F177" s="276" t="s">
        <v>249</v>
      </c>
      <c r="G177" s="277" t="s">
        <v>250</v>
      </c>
      <c r="H177" s="278">
        <v>24.5</v>
      </c>
      <c r="I177" s="279"/>
      <c r="J177" s="280">
        <f>ROUND(I177*H177,2)</f>
        <v>0</v>
      </c>
      <c r="K177" s="276" t="s">
        <v>131</v>
      </c>
      <c r="L177" s="281"/>
      <c r="M177" s="282" t="s">
        <v>19</v>
      </c>
      <c r="N177" s="283" t="s">
        <v>43</v>
      </c>
      <c r="O177" s="80"/>
      <c r="P177" s="225">
        <f>O177*H177</f>
        <v>0</v>
      </c>
      <c r="Q177" s="225">
        <v>0.001</v>
      </c>
      <c r="R177" s="225">
        <f>Q177*H177</f>
        <v>0.024500000000000001</v>
      </c>
      <c r="S177" s="225">
        <v>0</v>
      </c>
      <c r="T177" s="226">
        <f>S177*H177</f>
        <v>0</v>
      </c>
      <c r="AR177" s="18" t="s">
        <v>186</v>
      </c>
      <c r="AT177" s="18" t="s">
        <v>221</v>
      </c>
      <c r="AU177" s="18" t="s">
        <v>82</v>
      </c>
      <c r="AY177" s="18" t="s">
        <v>125</v>
      </c>
      <c r="BE177" s="227">
        <f>IF(N177="základní",J177,0)</f>
        <v>0</v>
      </c>
      <c r="BF177" s="227">
        <f>IF(N177="snížená",J177,0)</f>
        <v>0</v>
      </c>
      <c r="BG177" s="227">
        <f>IF(N177="zákl. přenesená",J177,0)</f>
        <v>0</v>
      </c>
      <c r="BH177" s="227">
        <f>IF(N177="sníž. přenesená",J177,0)</f>
        <v>0</v>
      </c>
      <c r="BI177" s="227">
        <f>IF(N177="nulová",J177,0)</f>
        <v>0</v>
      </c>
      <c r="BJ177" s="18" t="s">
        <v>80</v>
      </c>
      <c r="BK177" s="227">
        <f>ROUND(I177*H177,2)</f>
        <v>0</v>
      </c>
      <c r="BL177" s="18" t="s">
        <v>132</v>
      </c>
      <c r="BM177" s="18" t="s">
        <v>251</v>
      </c>
    </row>
    <row r="178" s="13" customFormat="1">
      <c r="B178" s="241"/>
      <c r="C178" s="242"/>
      <c r="D178" s="228" t="s">
        <v>136</v>
      </c>
      <c r="E178" s="243" t="s">
        <v>19</v>
      </c>
      <c r="F178" s="244" t="s">
        <v>252</v>
      </c>
      <c r="G178" s="242"/>
      <c r="H178" s="245">
        <v>24.5</v>
      </c>
      <c r="I178" s="246"/>
      <c r="J178" s="242"/>
      <c r="K178" s="242"/>
      <c r="L178" s="247"/>
      <c r="M178" s="248"/>
      <c r="N178" s="249"/>
      <c r="O178" s="249"/>
      <c r="P178" s="249"/>
      <c r="Q178" s="249"/>
      <c r="R178" s="249"/>
      <c r="S178" s="249"/>
      <c r="T178" s="250"/>
      <c r="AT178" s="251" t="s">
        <v>136</v>
      </c>
      <c r="AU178" s="251" t="s">
        <v>82</v>
      </c>
      <c r="AV178" s="13" t="s">
        <v>82</v>
      </c>
      <c r="AW178" s="13" t="s">
        <v>33</v>
      </c>
      <c r="AX178" s="13" t="s">
        <v>80</v>
      </c>
      <c r="AY178" s="251" t="s">
        <v>125</v>
      </c>
    </row>
    <row r="179" s="11" customFormat="1" ht="22.8" customHeight="1">
      <c r="B179" s="200"/>
      <c r="C179" s="201"/>
      <c r="D179" s="202" t="s">
        <v>71</v>
      </c>
      <c r="E179" s="214" t="s">
        <v>82</v>
      </c>
      <c r="F179" s="214" t="s">
        <v>253</v>
      </c>
      <c r="G179" s="201"/>
      <c r="H179" s="201"/>
      <c r="I179" s="204"/>
      <c r="J179" s="215">
        <f>BK179</f>
        <v>0</v>
      </c>
      <c r="K179" s="201"/>
      <c r="L179" s="206"/>
      <c r="M179" s="207"/>
      <c r="N179" s="208"/>
      <c r="O179" s="208"/>
      <c r="P179" s="209">
        <f>SUM(P180:P188)</f>
        <v>0</v>
      </c>
      <c r="Q179" s="208"/>
      <c r="R179" s="209">
        <f>SUM(R180:R188)</f>
        <v>20.316143500000003</v>
      </c>
      <c r="S179" s="208"/>
      <c r="T179" s="210">
        <f>SUM(T180:T188)</f>
        <v>0</v>
      </c>
      <c r="AR179" s="211" t="s">
        <v>80</v>
      </c>
      <c r="AT179" s="212" t="s">
        <v>71</v>
      </c>
      <c r="AU179" s="212" t="s">
        <v>80</v>
      </c>
      <c r="AY179" s="211" t="s">
        <v>125</v>
      </c>
      <c r="BK179" s="213">
        <f>SUM(BK180:BK188)</f>
        <v>0</v>
      </c>
    </row>
    <row r="180" s="1" customFormat="1" ht="22.5" customHeight="1">
      <c r="B180" s="39"/>
      <c r="C180" s="216" t="s">
        <v>254</v>
      </c>
      <c r="D180" s="216" t="s">
        <v>127</v>
      </c>
      <c r="E180" s="217" t="s">
        <v>255</v>
      </c>
      <c r="F180" s="218" t="s">
        <v>256</v>
      </c>
      <c r="G180" s="219" t="s">
        <v>130</v>
      </c>
      <c r="H180" s="220">
        <v>219.25</v>
      </c>
      <c r="I180" s="221"/>
      <c r="J180" s="222">
        <f>ROUND(I180*H180,2)</f>
        <v>0</v>
      </c>
      <c r="K180" s="218" t="s">
        <v>131</v>
      </c>
      <c r="L180" s="44"/>
      <c r="M180" s="223" t="s">
        <v>19</v>
      </c>
      <c r="N180" s="224" t="s">
        <v>43</v>
      </c>
      <c r="O180" s="80"/>
      <c r="P180" s="225">
        <f>O180*H180</f>
        <v>0</v>
      </c>
      <c r="Q180" s="225">
        <v>0.00031</v>
      </c>
      <c r="R180" s="225">
        <f>Q180*H180</f>
        <v>0.0679675</v>
      </c>
      <c r="S180" s="225">
        <v>0</v>
      </c>
      <c r="T180" s="226">
        <f>S180*H180</f>
        <v>0</v>
      </c>
      <c r="AR180" s="18" t="s">
        <v>132</v>
      </c>
      <c r="AT180" s="18" t="s">
        <v>127</v>
      </c>
      <c r="AU180" s="18" t="s">
        <v>82</v>
      </c>
      <c r="AY180" s="18" t="s">
        <v>125</v>
      </c>
      <c r="BE180" s="227">
        <f>IF(N180="základní",J180,0)</f>
        <v>0</v>
      </c>
      <c r="BF180" s="227">
        <f>IF(N180="snížená",J180,0)</f>
        <v>0</v>
      </c>
      <c r="BG180" s="227">
        <f>IF(N180="zákl. přenesená",J180,0)</f>
        <v>0</v>
      </c>
      <c r="BH180" s="227">
        <f>IF(N180="sníž. přenesená",J180,0)</f>
        <v>0</v>
      </c>
      <c r="BI180" s="227">
        <f>IF(N180="nulová",J180,0)</f>
        <v>0</v>
      </c>
      <c r="BJ180" s="18" t="s">
        <v>80</v>
      </c>
      <c r="BK180" s="227">
        <f>ROUND(I180*H180,2)</f>
        <v>0</v>
      </c>
      <c r="BL180" s="18" t="s">
        <v>132</v>
      </c>
      <c r="BM180" s="18" t="s">
        <v>257</v>
      </c>
    </row>
    <row r="181" s="1" customFormat="1">
      <c r="B181" s="39"/>
      <c r="C181" s="40"/>
      <c r="D181" s="228" t="s">
        <v>134</v>
      </c>
      <c r="E181" s="40"/>
      <c r="F181" s="229" t="s">
        <v>258</v>
      </c>
      <c r="G181" s="40"/>
      <c r="H181" s="40"/>
      <c r="I181" s="143"/>
      <c r="J181" s="40"/>
      <c r="K181" s="40"/>
      <c r="L181" s="44"/>
      <c r="M181" s="230"/>
      <c r="N181" s="80"/>
      <c r="O181" s="80"/>
      <c r="P181" s="80"/>
      <c r="Q181" s="80"/>
      <c r="R181" s="80"/>
      <c r="S181" s="80"/>
      <c r="T181" s="81"/>
      <c r="AT181" s="18" t="s">
        <v>134</v>
      </c>
      <c r="AU181" s="18" t="s">
        <v>82</v>
      </c>
    </row>
    <row r="182" s="12" customFormat="1">
      <c r="B182" s="231"/>
      <c r="C182" s="232"/>
      <c r="D182" s="228" t="s">
        <v>136</v>
      </c>
      <c r="E182" s="233" t="s">
        <v>19</v>
      </c>
      <c r="F182" s="234" t="s">
        <v>259</v>
      </c>
      <c r="G182" s="232"/>
      <c r="H182" s="233" t="s">
        <v>19</v>
      </c>
      <c r="I182" s="235"/>
      <c r="J182" s="232"/>
      <c r="K182" s="232"/>
      <c r="L182" s="236"/>
      <c r="M182" s="237"/>
      <c r="N182" s="238"/>
      <c r="O182" s="238"/>
      <c r="P182" s="238"/>
      <c r="Q182" s="238"/>
      <c r="R182" s="238"/>
      <c r="S182" s="238"/>
      <c r="T182" s="239"/>
      <c r="AT182" s="240" t="s">
        <v>136</v>
      </c>
      <c r="AU182" s="240" t="s">
        <v>82</v>
      </c>
      <c r="AV182" s="12" t="s">
        <v>80</v>
      </c>
      <c r="AW182" s="12" t="s">
        <v>33</v>
      </c>
      <c r="AX182" s="12" t="s">
        <v>72</v>
      </c>
      <c r="AY182" s="240" t="s">
        <v>125</v>
      </c>
    </row>
    <row r="183" s="13" customFormat="1">
      <c r="B183" s="241"/>
      <c r="C183" s="242"/>
      <c r="D183" s="228" t="s">
        <v>136</v>
      </c>
      <c r="E183" s="243" t="s">
        <v>19</v>
      </c>
      <c r="F183" s="244" t="s">
        <v>260</v>
      </c>
      <c r="G183" s="242"/>
      <c r="H183" s="245">
        <v>219.25</v>
      </c>
      <c r="I183" s="246"/>
      <c r="J183" s="242"/>
      <c r="K183" s="242"/>
      <c r="L183" s="247"/>
      <c r="M183" s="248"/>
      <c r="N183" s="249"/>
      <c r="O183" s="249"/>
      <c r="P183" s="249"/>
      <c r="Q183" s="249"/>
      <c r="R183" s="249"/>
      <c r="S183" s="249"/>
      <c r="T183" s="250"/>
      <c r="AT183" s="251" t="s">
        <v>136</v>
      </c>
      <c r="AU183" s="251" t="s">
        <v>82</v>
      </c>
      <c r="AV183" s="13" t="s">
        <v>82</v>
      </c>
      <c r="AW183" s="13" t="s">
        <v>33</v>
      </c>
      <c r="AX183" s="13" t="s">
        <v>80</v>
      </c>
      <c r="AY183" s="251" t="s">
        <v>125</v>
      </c>
    </row>
    <row r="184" s="1" customFormat="1" ht="16.5" customHeight="1">
      <c r="B184" s="39"/>
      <c r="C184" s="274" t="s">
        <v>261</v>
      </c>
      <c r="D184" s="274" t="s">
        <v>221</v>
      </c>
      <c r="E184" s="275" t="s">
        <v>262</v>
      </c>
      <c r="F184" s="276" t="s">
        <v>263</v>
      </c>
      <c r="G184" s="277" t="s">
        <v>130</v>
      </c>
      <c r="H184" s="278">
        <v>263.10000000000002</v>
      </c>
      <c r="I184" s="279"/>
      <c r="J184" s="280">
        <f>ROUND(I184*H184,2)</f>
        <v>0</v>
      </c>
      <c r="K184" s="276" t="s">
        <v>131</v>
      </c>
      <c r="L184" s="281"/>
      <c r="M184" s="282" t="s">
        <v>19</v>
      </c>
      <c r="N184" s="283" t="s">
        <v>43</v>
      </c>
      <c r="O184" s="80"/>
      <c r="P184" s="225">
        <f>O184*H184</f>
        <v>0</v>
      </c>
      <c r="Q184" s="225">
        <v>0.00010000000000000001</v>
      </c>
      <c r="R184" s="225">
        <f>Q184*H184</f>
        <v>0.026310000000000004</v>
      </c>
      <c r="S184" s="225">
        <v>0</v>
      </c>
      <c r="T184" s="226">
        <f>S184*H184</f>
        <v>0</v>
      </c>
      <c r="AR184" s="18" t="s">
        <v>186</v>
      </c>
      <c r="AT184" s="18" t="s">
        <v>221</v>
      </c>
      <c r="AU184" s="18" t="s">
        <v>82</v>
      </c>
      <c r="AY184" s="18" t="s">
        <v>125</v>
      </c>
      <c r="BE184" s="227">
        <f>IF(N184="základní",J184,0)</f>
        <v>0</v>
      </c>
      <c r="BF184" s="227">
        <f>IF(N184="snížená",J184,0)</f>
        <v>0</v>
      </c>
      <c r="BG184" s="227">
        <f>IF(N184="zákl. přenesená",J184,0)</f>
        <v>0</v>
      </c>
      <c r="BH184" s="227">
        <f>IF(N184="sníž. přenesená",J184,0)</f>
        <v>0</v>
      </c>
      <c r="BI184" s="227">
        <f>IF(N184="nulová",J184,0)</f>
        <v>0</v>
      </c>
      <c r="BJ184" s="18" t="s">
        <v>80</v>
      </c>
      <c r="BK184" s="227">
        <f>ROUND(I184*H184,2)</f>
        <v>0</v>
      </c>
      <c r="BL184" s="18" t="s">
        <v>132</v>
      </c>
      <c r="BM184" s="18" t="s">
        <v>264</v>
      </c>
    </row>
    <row r="185" s="13" customFormat="1">
      <c r="B185" s="241"/>
      <c r="C185" s="242"/>
      <c r="D185" s="228" t="s">
        <v>136</v>
      </c>
      <c r="E185" s="242"/>
      <c r="F185" s="244" t="s">
        <v>265</v>
      </c>
      <c r="G185" s="242"/>
      <c r="H185" s="245">
        <v>263.10000000000002</v>
      </c>
      <c r="I185" s="246"/>
      <c r="J185" s="242"/>
      <c r="K185" s="242"/>
      <c r="L185" s="247"/>
      <c r="M185" s="248"/>
      <c r="N185" s="249"/>
      <c r="O185" s="249"/>
      <c r="P185" s="249"/>
      <c r="Q185" s="249"/>
      <c r="R185" s="249"/>
      <c r="S185" s="249"/>
      <c r="T185" s="250"/>
      <c r="AT185" s="251" t="s">
        <v>136</v>
      </c>
      <c r="AU185" s="251" t="s">
        <v>82</v>
      </c>
      <c r="AV185" s="13" t="s">
        <v>82</v>
      </c>
      <c r="AW185" s="13" t="s">
        <v>4</v>
      </c>
      <c r="AX185" s="13" t="s">
        <v>80</v>
      </c>
      <c r="AY185" s="251" t="s">
        <v>125</v>
      </c>
    </row>
    <row r="186" s="1" customFormat="1" ht="22.5" customHeight="1">
      <c r="B186" s="39"/>
      <c r="C186" s="216" t="s">
        <v>266</v>
      </c>
      <c r="D186" s="216" t="s">
        <v>127</v>
      </c>
      <c r="E186" s="217" t="s">
        <v>267</v>
      </c>
      <c r="F186" s="218" t="s">
        <v>268</v>
      </c>
      <c r="G186" s="219" t="s">
        <v>269</v>
      </c>
      <c r="H186" s="220">
        <v>87.700000000000003</v>
      </c>
      <c r="I186" s="221"/>
      <c r="J186" s="222">
        <f>ROUND(I186*H186,2)</f>
        <v>0</v>
      </c>
      <c r="K186" s="218" t="s">
        <v>131</v>
      </c>
      <c r="L186" s="44"/>
      <c r="M186" s="223" t="s">
        <v>19</v>
      </c>
      <c r="N186" s="224" t="s">
        <v>43</v>
      </c>
      <c r="O186" s="80"/>
      <c r="P186" s="225">
        <f>O186*H186</f>
        <v>0</v>
      </c>
      <c r="Q186" s="225">
        <v>0.23058000000000001</v>
      </c>
      <c r="R186" s="225">
        <f>Q186*H186</f>
        <v>20.221866000000002</v>
      </c>
      <c r="S186" s="225">
        <v>0</v>
      </c>
      <c r="T186" s="226">
        <f>S186*H186</f>
        <v>0</v>
      </c>
      <c r="AR186" s="18" t="s">
        <v>132</v>
      </c>
      <c r="AT186" s="18" t="s">
        <v>127</v>
      </c>
      <c r="AU186" s="18" t="s">
        <v>82</v>
      </c>
      <c r="AY186" s="18" t="s">
        <v>125</v>
      </c>
      <c r="BE186" s="227">
        <f>IF(N186="základní",J186,0)</f>
        <v>0</v>
      </c>
      <c r="BF186" s="227">
        <f>IF(N186="snížená",J186,0)</f>
        <v>0</v>
      </c>
      <c r="BG186" s="227">
        <f>IF(N186="zákl. přenesená",J186,0)</f>
        <v>0</v>
      </c>
      <c r="BH186" s="227">
        <f>IF(N186="sníž. přenesená",J186,0)</f>
        <v>0</v>
      </c>
      <c r="BI186" s="227">
        <f>IF(N186="nulová",J186,0)</f>
        <v>0</v>
      </c>
      <c r="BJ186" s="18" t="s">
        <v>80</v>
      </c>
      <c r="BK186" s="227">
        <f>ROUND(I186*H186,2)</f>
        <v>0</v>
      </c>
      <c r="BL186" s="18" t="s">
        <v>132</v>
      </c>
      <c r="BM186" s="18" t="s">
        <v>270</v>
      </c>
    </row>
    <row r="187" s="12" customFormat="1">
      <c r="B187" s="231"/>
      <c r="C187" s="232"/>
      <c r="D187" s="228" t="s">
        <v>136</v>
      </c>
      <c r="E187" s="233" t="s">
        <v>19</v>
      </c>
      <c r="F187" s="234" t="s">
        <v>271</v>
      </c>
      <c r="G187" s="232"/>
      <c r="H187" s="233" t="s">
        <v>19</v>
      </c>
      <c r="I187" s="235"/>
      <c r="J187" s="232"/>
      <c r="K187" s="232"/>
      <c r="L187" s="236"/>
      <c r="M187" s="237"/>
      <c r="N187" s="238"/>
      <c r="O187" s="238"/>
      <c r="P187" s="238"/>
      <c r="Q187" s="238"/>
      <c r="R187" s="238"/>
      <c r="S187" s="238"/>
      <c r="T187" s="239"/>
      <c r="AT187" s="240" t="s">
        <v>136</v>
      </c>
      <c r="AU187" s="240" t="s">
        <v>82</v>
      </c>
      <c r="AV187" s="12" t="s">
        <v>80</v>
      </c>
      <c r="AW187" s="12" t="s">
        <v>33</v>
      </c>
      <c r="AX187" s="12" t="s">
        <v>72</v>
      </c>
      <c r="AY187" s="240" t="s">
        <v>125</v>
      </c>
    </row>
    <row r="188" s="13" customFormat="1">
      <c r="B188" s="241"/>
      <c r="C188" s="242"/>
      <c r="D188" s="228" t="s">
        <v>136</v>
      </c>
      <c r="E188" s="243" t="s">
        <v>19</v>
      </c>
      <c r="F188" s="244" t="s">
        <v>272</v>
      </c>
      <c r="G188" s="242"/>
      <c r="H188" s="245">
        <v>87.700000000000003</v>
      </c>
      <c r="I188" s="246"/>
      <c r="J188" s="242"/>
      <c r="K188" s="242"/>
      <c r="L188" s="247"/>
      <c r="M188" s="248"/>
      <c r="N188" s="249"/>
      <c r="O188" s="249"/>
      <c r="P188" s="249"/>
      <c r="Q188" s="249"/>
      <c r="R188" s="249"/>
      <c r="S188" s="249"/>
      <c r="T188" s="250"/>
      <c r="AT188" s="251" t="s">
        <v>136</v>
      </c>
      <c r="AU188" s="251" t="s">
        <v>82</v>
      </c>
      <c r="AV188" s="13" t="s">
        <v>82</v>
      </c>
      <c r="AW188" s="13" t="s">
        <v>33</v>
      </c>
      <c r="AX188" s="13" t="s">
        <v>80</v>
      </c>
      <c r="AY188" s="251" t="s">
        <v>125</v>
      </c>
    </row>
    <row r="189" s="11" customFormat="1" ht="22.8" customHeight="1">
      <c r="B189" s="200"/>
      <c r="C189" s="201"/>
      <c r="D189" s="202" t="s">
        <v>71</v>
      </c>
      <c r="E189" s="214" t="s">
        <v>159</v>
      </c>
      <c r="F189" s="214" t="s">
        <v>273</v>
      </c>
      <c r="G189" s="201"/>
      <c r="H189" s="201"/>
      <c r="I189" s="204"/>
      <c r="J189" s="215">
        <f>BK189</f>
        <v>0</v>
      </c>
      <c r="K189" s="201"/>
      <c r="L189" s="206"/>
      <c r="M189" s="207"/>
      <c r="N189" s="208"/>
      <c r="O189" s="208"/>
      <c r="P189" s="209">
        <f>SUM(P190:P256)</f>
        <v>0</v>
      </c>
      <c r="Q189" s="208"/>
      <c r="R189" s="209">
        <f>SUM(R190:R256)</f>
        <v>18.431077500000001</v>
      </c>
      <c r="S189" s="208"/>
      <c r="T189" s="210">
        <f>SUM(T190:T256)</f>
        <v>0</v>
      </c>
      <c r="AR189" s="211" t="s">
        <v>80</v>
      </c>
      <c r="AT189" s="212" t="s">
        <v>71</v>
      </c>
      <c r="AU189" s="212" t="s">
        <v>80</v>
      </c>
      <c r="AY189" s="211" t="s">
        <v>125</v>
      </c>
      <c r="BK189" s="213">
        <f>SUM(BK190:BK256)</f>
        <v>0</v>
      </c>
    </row>
    <row r="190" s="1" customFormat="1" ht="16.5" customHeight="1">
      <c r="B190" s="39"/>
      <c r="C190" s="216" t="s">
        <v>274</v>
      </c>
      <c r="D190" s="216" t="s">
        <v>127</v>
      </c>
      <c r="E190" s="217" t="s">
        <v>275</v>
      </c>
      <c r="F190" s="218" t="s">
        <v>276</v>
      </c>
      <c r="G190" s="219" t="s">
        <v>130</v>
      </c>
      <c r="H190" s="220">
        <v>72.730000000000004</v>
      </c>
      <c r="I190" s="221"/>
      <c r="J190" s="222">
        <f>ROUND(I190*H190,2)</f>
        <v>0</v>
      </c>
      <c r="K190" s="218" t="s">
        <v>131</v>
      </c>
      <c r="L190" s="44"/>
      <c r="M190" s="223" t="s">
        <v>19</v>
      </c>
      <c r="N190" s="224" t="s">
        <v>43</v>
      </c>
      <c r="O190" s="80"/>
      <c r="P190" s="225">
        <f>O190*H190</f>
        <v>0</v>
      </c>
      <c r="Q190" s="225">
        <v>0</v>
      </c>
      <c r="R190" s="225">
        <f>Q190*H190</f>
        <v>0</v>
      </c>
      <c r="S190" s="225">
        <v>0</v>
      </c>
      <c r="T190" s="226">
        <f>S190*H190</f>
        <v>0</v>
      </c>
      <c r="AR190" s="18" t="s">
        <v>132</v>
      </c>
      <c r="AT190" s="18" t="s">
        <v>127</v>
      </c>
      <c r="AU190" s="18" t="s">
        <v>82</v>
      </c>
      <c r="AY190" s="18" t="s">
        <v>125</v>
      </c>
      <c r="BE190" s="227">
        <f>IF(N190="základní",J190,0)</f>
        <v>0</v>
      </c>
      <c r="BF190" s="227">
        <f>IF(N190="snížená",J190,0)</f>
        <v>0</v>
      </c>
      <c r="BG190" s="227">
        <f>IF(N190="zákl. přenesená",J190,0)</f>
        <v>0</v>
      </c>
      <c r="BH190" s="227">
        <f>IF(N190="sníž. přenesená",J190,0)</f>
        <v>0</v>
      </c>
      <c r="BI190" s="227">
        <f>IF(N190="nulová",J190,0)</f>
        <v>0</v>
      </c>
      <c r="BJ190" s="18" t="s">
        <v>80</v>
      </c>
      <c r="BK190" s="227">
        <f>ROUND(I190*H190,2)</f>
        <v>0</v>
      </c>
      <c r="BL190" s="18" t="s">
        <v>132</v>
      </c>
      <c r="BM190" s="18" t="s">
        <v>277</v>
      </c>
    </row>
    <row r="191" s="12" customFormat="1">
      <c r="B191" s="231"/>
      <c r="C191" s="232"/>
      <c r="D191" s="228" t="s">
        <v>136</v>
      </c>
      <c r="E191" s="233" t="s">
        <v>19</v>
      </c>
      <c r="F191" s="234" t="s">
        <v>278</v>
      </c>
      <c r="G191" s="232"/>
      <c r="H191" s="233" t="s">
        <v>19</v>
      </c>
      <c r="I191" s="235"/>
      <c r="J191" s="232"/>
      <c r="K191" s="232"/>
      <c r="L191" s="236"/>
      <c r="M191" s="237"/>
      <c r="N191" s="238"/>
      <c r="O191" s="238"/>
      <c r="P191" s="238"/>
      <c r="Q191" s="238"/>
      <c r="R191" s="238"/>
      <c r="S191" s="238"/>
      <c r="T191" s="239"/>
      <c r="AT191" s="240" t="s">
        <v>136</v>
      </c>
      <c r="AU191" s="240" t="s">
        <v>82</v>
      </c>
      <c r="AV191" s="12" t="s">
        <v>80</v>
      </c>
      <c r="AW191" s="12" t="s">
        <v>33</v>
      </c>
      <c r="AX191" s="12" t="s">
        <v>72</v>
      </c>
      <c r="AY191" s="240" t="s">
        <v>125</v>
      </c>
    </row>
    <row r="192" s="13" customFormat="1">
      <c r="B192" s="241"/>
      <c r="C192" s="242"/>
      <c r="D192" s="228" t="s">
        <v>136</v>
      </c>
      <c r="E192" s="243" t="s">
        <v>19</v>
      </c>
      <c r="F192" s="244" t="s">
        <v>279</v>
      </c>
      <c r="G192" s="242"/>
      <c r="H192" s="245">
        <v>56.649999999999999</v>
      </c>
      <c r="I192" s="246"/>
      <c r="J192" s="242"/>
      <c r="K192" s="242"/>
      <c r="L192" s="247"/>
      <c r="M192" s="248"/>
      <c r="N192" s="249"/>
      <c r="O192" s="249"/>
      <c r="P192" s="249"/>
      <c r="Q192" s="249"/>
      <c r="R192" s="249"/>
      <c r="S192" s="249"/>
      <c r="T192" s="250"/>
      <c r="AT192" s="251" t="s">
        <v>136</v>
      </c>
      <c r="AU192" s="251" t="s">
        <v>82</v>
      </c>
      <c r="AV192" s="13" t="s">
        <v>82</v>
      </c>
      <c r="AW192" s="13" t="s">
        <v>33</v>
      </c>
      <c r="AX192" s="13" t="s">
        <v>72</v>
      </c>
      <c r="AY192" s="251" t="s">
        <v>125</v>
      </c>
    </row>
    <row r="193" s="13" customFormat="1">
      <c r="B193" s="241"/>
      <c r="C193" s="242"/>
      <c r="D193" s="228" t="s">
        <v>136</v>
      </c>
      <c r="E193" s="243" t="s">
        <v>19</v>
      </c>
      <c r="F193" s="244" t="s">
        <v>280</v>
      </c>
      <c r="G193" s="242"/>
      <c r="H193" s="245">
        <v>16.079999999999998</v>
      </c>
      <c r="I193" s="246"/>
      <c r="J193" s="242"/>
      <c r="K193" s="242"/>
      <c r="L193" s="247"/>
      <c r="M193" s="248"/>
      <c r="N193" s="249"/>
      <c r="O193" s="249"/>
      <c r="P193" s="249"/>
      <c r="Q193" s="249"/>
      <c r="R193" s="249"/>
      <c r="S193" s="249"/>
      <c r="T193" s="250"/>
      <c r="AT193" s="251" t="s">
        <v>136</v>
      </c>
      <c r="AU193" s="251" t="s">
        <v>82</v>
      </c>
      <c r="AV193" s="13" t="s">
        <v>82</v>
      </c>
      <c r="AW193" s="13" t="s">
        <v>33</v>
      </c>
      <c r="AX193" s="13" t="s">
        <v>72</v>
      </c>
      <c r="AY193" s="251" t="s">
        <v>125</v>
      </c>
    </row>
    <row r="194" s="14" customFormat="1">
      <c r="B194" s="252"/>
      <c r="C194" s="253"/>
      <c r="D194" s="228" t="s">
        <v>136</v>
      </c>
      <c r="E194" s="254" t="s">
        <v>19</v>
      </c>
      <c r="F194" s="255" t="s">
        <v>151</v>
      </c>
      <c r="G194" s="253"/>
      <c r="H194" s="256">
        <v>72.730000000000004</v>
      </c>
      <c r="I194" s="257"/>
      <c r="J194" s="253"/>
      <c r="K194" s="253"/>
      <c r="L194" s="258"/>
      <c r="M194" s="259"/>
      <c r="N194" s="260"/>
      <c r="O194" s="260"/>
      <c r="P194" s="260"/>
      <c r="Q194" s="260"/>
      <c r="R194" s="260"/>
      <c r="S194" s="260"/>
      <c r="T194" s="261"/>
      <c r="AT194" s="262" t="s">
        <v>136</v>
      </c>
      <c r="AU194" s="262" t="s">
        <v>82</v>
      </c>
      <c r="AV194" s="14" t="s">
        <v>132</v>
      </c>
      <c r="AW194" s="14" t="s">
        <v>33</v>
      </c>
      <c r="AX194" s="14" t="s">
        <v>80</v>
      </c>
      <c r="AY194" s="262" t="s">
        <v>125</v>
      </c>
    </row>
    <row r="195" s="1" customFormat="1" ht="16.5" customHeight="1">
      <c r="B195" s="39"/>
      <c r="C195" s="216" t="s">
        <v>7</v>
      </c>
      <c r="D195" s="216" t="s">
        <v>127</v>
      </c>
      <c r="E195" s="217" t="s">
        <v>281</v>
      </c>
      <c r="F195" s="218" t="s">
        <v>282</v>
      </c>
      <c r="G195" s="219" t="s">
        <v>130</v>
      </c>
      <c r="H195" s="220">
        <v>575.88999999999999</v>
      </c>
      <c r="I195" s="221"/>
      <c r="J195" s="222">
        <f>ROUND(I195*H195,2)</f>
        <v>0</v>
      </c>
      <c r="K195" s="218" t="s">
        <v>131</v>
      </c>
      <c r="L195" s="44"/>
      <c r="M195" s="223" t="s">
        <v>19</v>
      </c>
      <c r="N195" s="224" t="s">
        <v>43</v>
      </c>
      <c r="O195" s="80"/>
      <c r="P195" s="225">
        <f>O195*H195</f>
        <v>0</v>
      </c>
      <c r="Q195" s="225">
        <v>0</v>
      </c>
      <c r="R195" s="225">
        <f>Q195*H195</f>
        <v>0</v>
      </c>
      <c r="S195" s="225">
        <v>0</v>
      </c>
      <c r="T195" s="226">
        <f>S195*H195</f>
        <v>0</v>
      </c>
      <c r="AR195" s="18" t="s">
        <v>132</v>
      </c>
      <c r="AT195" s="18" t="s">
        <v>127</v>
      </c>
      <c r="AU195" s="18" t="s">
        <v>82</v>
      </c>
      <c r="AY195" s="18" t="s">
        <v>125</v>
      </c>
      <c r="BE195" s="227">
        <f>IF(N195="základní",J195,0)</f>
        <v>0</v>
      </c>
      <c r="BF195" s="227">
        <f>IF(N195="snížená",J195,0)</f>
        <v>0</v>
      </c>
      <c r="BG195" s="227">
        <f>IF(N195="zákl. přenesená",J195,0)</f>
        <v>0</v>
      </c>
      <c r="BH195" s="227">
        <f>IF(N195="sníž. přenesená",J195,0)</f>
        <v>0</v>
      </c>
      <c r="BI195" s="227">
        <f>IF(N195="nulová",J195,0)</f>
        <v>0</v>
      </c>
      <c r="BJ195" s="18" t="s">
        <v>80</v>
      </c>
      <c r="BK195" s="227">
        <f>ROUND(I195*H195,2)</f>
        <v>0</v>
      </c>
      <c r="BL195" s="18" t="s">
        <v>132</v>
      </c>
      <c r="BM195" s="18" t="s">
        <v>283</v>
      </c>
    </row>
    <row r="196" s="12" customFormat="1">
      <c r="B196" s="231"/>
      <c r="C196" s="232"/>
      <c r="D196" s="228" t="s">
        <v>136</v>
      </c>
      <c r="E196" s="233" t="s">
        <v>19</v>
      </c>
      <c r="F196" s="234" t="s">
        <v>284</v>
      </c>
      <c r="G196" s="232"/>
      <c r="H196" s="233" t="s">
        <v>19</v>
      </c>
      <c r="I196" s="235"/>
      <c r="J196" s="232"/>
      <c r="K196" s="232"/>
      <c r="L196" s="236"/>
      <c r="M196" s="237"/>
      <c r="N196" s="238"/>
      <c r="O196" s="238"/>
      <c r="P196" s="238"/>
      <c r="Q196" s="238"/>
      <c r="R196" s="238"/>
      <c r="S196" s="238"/>
      <c r="T196" s="239"/>
      <c r="AT196" s="240" t="s">
        <v>136</v>
      </c>
      <c r="AU196" s="240" t="s">
        <v>82</v>
      </c>
      <c r="AV196" s="12" t="s">
        <v>80</v>
      </c>
      <c r="AW196" s="12" t="s">
        <v>33</v>
      </c>
      <c r="AX196" s="12" t="s">
        <v>72</v>
      </c>
      <c r="AY196" s="240" t="s">
        <v>125</v>
      </c>
    </row>
    <row r="197" s="13" customFormat="1">
      <c r="B197" s="241"/>
      <c r="C197" s="242"/>
      <c r="D197" s="228" t="s">
        <v>136</v>
      </c>
      <c r="E197" s="243" t="s">
        <v>19</v>
      </c>
      <c r="F197" s="244" t="s">
        <v>285</v>
      </c>
      <c r="G197" s="242"/>
      <c r="H197" s="245">
        <v>508.08999999999998</v>
      </c>
      <c r="I197" s="246"/>
      <c r="J197" s="242"/>
      <c r="K197" s="242"/>
      <c r="L197" s="247"/>
      <c r="M197" s="248"/>
      <c r="N197" s="249"/>
      <c r="O197" s="249"/>
      <c r="P197" s="249"/>
      <c r="Q197" s="249"/>
      <c r="R197" s="249"/>
      <c r="S197" s="249"/>
      <c r="T197" s="250"/>
      <c r="AT197" s="251" t="s">
        <v>136</v>
      </c>
      <c r="AU197" s="251" t="s">
        <v>82</v>
      </c>
      <c r="AV197" s="13" t="s">
        <v>82</v>
      </c>
      <c r="AW197" s="13" t="s">
        <v>33</v>
      </c>
      <c r="AX197" s="13" t="s">
        <v>72</v>
      </c>
      <c r="AY197" s="251" t="s">
        <v>125</v>
      </c>
    </row>
    <row r="198" s="13" customFormat="1">
      <c r="B198" s="241"/>
      <c r="C198" s="242"/>
      <c r="D198" s="228" t="s">
        <v>136</v>
      </c>
      <c r="E198" s="243" t="s">
        <v>19</v>
      </c>
      <c r="F198" s="244" t="s">
        <v>286</v>
      </c>
      <c r="G198" s="242"/>
      <c r="H198" s="245">
        <v>67.799999999999997</v>
      </c>
      <c r="I198" s="246"/>
      <c r="J198" s="242"/>
      <c r="K198" s="242"/>
      <c r="L198" s="247"/>
      <c r="M198" s="248"/>
      <c r="N198" s="249"/>
      <c r="O198" s="249"/>
      <c r="P198" s="249"/>
      <c r="Q198" s="249"/>
      <c r="R198" s="249"/>
      <c r="S198" s="249"/>
      <c r="T198" s="250"/>
      <c r="AT198" s="251" t="s">
        <v>136</v>
      </c>
      <c r="AU198" s="251" t="s">
        <v>82</v>
      </c>
      <c r="AV198" s="13" t="s">
        <v>82</v>
      </c>
      <c r="AW198" s="13" t="s">
        <v>33</v>
      </c>
      <c r="AX198" s="13" t="s">
        <v>72</v>
      </c>
      <c r="AY198" s="251" t="s">
        <v>125</v>
      </c>
    </row>
    <row r="199" s="14" customFormat="1">
      <c r="B199" s="252"/>
      <c r="C199" s="253"/>
      <c r="D199" s="228" t="s">
        <v>136</v>
      </c>
      <c r="E199" s="254" t="s">
        <v>19</v>
      </c>
      <c r="F199" s="255" t="s">
        <v>151</v>
      </c>
      <c r="G199" s="253"/>
      <c r="H199" s="256">
        <v>575.88999999999999</v>
      </c>
      <c r="I199" s="257"/>
      <c r="J199" s="253"/>
      <c r="K199" s="253"/>
      <c r="L199" s="258"/>
      <c r="M199" s="259"/>
      <c r="N199" s="260"/>
      <c r="O199" s="260"/>
      <c r="P199" s="260"/>
      <c r="Q199" s="260"/>
      <c r="R199" s="260"/>
      <c r="S199" s="260"/>
      <c r="T199" s="261"/>
      <c r="AT199" s="262" t="s">
        <v>136</v>
      </c>
      <c r="AU199" s="262" t="s">
        <v>82</v>
      </c>
      <c r="AV199" s="14" t="s">
        <v>132</v>
      </c>
      <c r="AW199" s="14" t="s">
        <v>33</v>
      </c>
      <c r="AX199" s="14" t="s">
        <v>80</v>
      </c>
      <c r="AY199" s="262" t="s">
        <v>125</v>
      </c>
    </row>
    <row r="200" s="1" customFormat="1" ht="16.5" customHeight="1">
      <c r="B200" s="39"/>
      <c r="C200" s="216" t="s">
        <v>287</v>
      </c>
      <c r="D200" s="216" t="s">
        <v>127</v>
      </c>
      <c r="E200" s="217" t="s">
        <v>288</v>
      </c>
      <c r="F200" s="218" t="s">
        <v>289</v>
      </c>
      <c r="G200" s="219" t="s">
        <v>130</v>
      </c>
      <c r="H200" s="220">
        <v>655.27999999999997</v>
      </c>
      <c r="I200" s="221"/>
      <c r="J200" s="222">
        <f>ROUND(I200*H200,2)</f>
        <v>0</v>
      </c>
      <c r="K200" s="218" t="s">
        <v>131</v>
      </c>
      <c r="L200" s="44"/>
      <c r="M200" s="223" t="s">
        <v>19</v>
      </c>
      <c r="N200" s="224" t="s">
        <v>43</v>
      </c>
      <c r="O200" s="80"/>
      <c r="P200" s="225">
        <f>O200*H200</f>
        <v>0</v>
      </c>
      <c r="Q200" s="225">
        <v>0</v>
      </c>
      <c r="R200" s="225">
        <f>Q200*H200</f>
        <v>0</v>
      </c>
      <c r="S200" s="225">
        <v>0</v>
      </c>
      <c r="T200" s="226">
        <f>S200*H200</f>
        <v>0</v>
      </c>
      <c r="AR200" s="18" t="s">
        <v>132</v>
      </c>
      <c r="AT200" s="18" t="s">
        <v>127</v>
      </c>
      <c r="AU200" s="18" t="s">
        <v>82</v>
      </c>
      <c r="AY200" s="18" t="s">
        <v>125</v>
      </c>
      <c r="BE200" s="227">
        <f>IF(N200="základní",J200,0)</f>
        <v>0</v>
      </c>
      <c r="BF200" s="227">
        <f>IF(N200="snížená",J200,0)</f>
        <v>0</v>
      </c>
      <c r="BG200" s="227">
        <f>IF(N200="zákl. přenesená",J200,0)</f>
        <v>0</v>
      </c>
      <c r="BH200" s="227">
        <f>IF(N200="sníž. přenesená",J200,0)</f>
        <v>0</v>
      </c>
      <c r="BI200" s="227">
        <f>IF(N200="nulová",J200,0)</f>
        <v>0</v>
      </c>
      <c r="BJ200" s="18" t="s">
        <v>80</v>
      </c>
      <c r="BK200" s="227">
        <f>ROUND(I200*H200,2)</f>
        <v>0</v>
      </c>
      <c r="BL200" s="18" t="s">
        <v>132</v>
      </c>
      <c r="BM200" s="18" t="s">
        <v>290</v>
      </c>
    </row>
    <row r="201" s="12" customFormat="1">
      <c r="B201" s="231"/>
      <c r="C201" s="232"/>
      <c r="D201" s="228" t="s">
        <v>136</v>
      </c>
      <c r="E201" s="233" t="s">
        <v>19</v>
      </c>
      <c r="F201" s="234" t="s">
        <v>291</v>
      </c>
      <c r="G201" s="232"/>
      <c r="H201" s="233" t="s">
        <v>19</v>
      </c>
      <c r="I201" s="235"/>
      <c r="J201" s="232"/>
      <c r="K201" s="232"/>
      <c r="L201" s="236"/>
      <c r="M201" s="237"/>
      <c r="N201" s="238"/>
      <c r="O201" s="238"/>
      <c r="P201" s="238"/>
      <c r="Q201" s="238"/>
      <c r="R201" s="238"/>
      <c r="S201" s="238"/>
      <c r="T201" s="239"/>
      <c r="AT201" s="240" t="s">
        <v>136</v>
      </c>
      <c r="AU201" s="240" t="s">
        <v>82</v>
      </c>
      <c r="AV201" s="12" t="s">
        <v>80</v>
      </c>
      <c r="AW201" s="12" t="s">
        <v>33</v>
      </c>
      <c r="AX201" s="12" t="s">
        <v>72</v>
      </c>
      <c r="AY201" s="240" t="s">
        <v>125</v>
      </c>
    </row>
    <row r="202" s="13" customFormat="1">
      <c r="B202" s="241"/>
      <c r="C202" s="242"/>
      <c r="D202" s="228" t="s">
        <v>136</v>
      </c>
      <c r="E202" s="243" t="s">
        <v>19</v>
      </c>
      <c r="F202" s="244" t="s">
        <v>292</v>
      </c>
      <c r="G202" s="242"/>
      <c r="H202" s="245">
        <v>523.39999999999998</v>
      </c>
      <c r="I202" s="246"/>
      <c r="J202" s="242"/>
      <c r="K202" s="242"/>
      <c r="L202" s="247"/>
      <c r="M202" s="248"/>
      <c r="N202" s="249"/>
      <c r="O202" s="249"/>
      <c r="P202" s="249"/>
      <c r="Q202" s="249"/>
      <c r="R202" s="249"/>
      <c r="S202" s="249"/>
      <c r="T202" s="250"/>
      <c r="AT202" s="251" t="s">
        <v>136</v>
      </c>
      <c r="AU202" s="251" t="s">
        <v>82</v>
      </c>
      <c r="AV202" s="13" t="s">
        <v>82</v>
      </c>
      <c r="AW202" s="13" t="s">
        <v>33</v>
      </c>
      <c r="AX202" s="13" t="s">
        <v>72</v>
      </c>
      <c r="AY202" s="251" t="s">
        <v>125</v>
      </c>
    </row>
    <row r="203" s="13" customFormat="1">
      <c r="B203" s="241"/>
      <c r="C203" s="242"/>
      <c r="D203" s="228" t="s">
        <v>136</v>
      </c>
      <c r="E203" s="243" t="s">
        <v>19</v>
      </c>
      <c r="F203" s="244" t="s">
        <v>293</v>
      </c>
      <c r="G203" s="242"/>
      <c r="H203" s="245">
        <v>131.88</v>
      </c>
      <c r="I203" s="246"/>
      <c r="J203" s="242"/>
      <c r="K203" s="242"/>
      <c r="L203" s="247"/>
      <c r="M203" s="248"/>
      <c r="N203" s="249"/>
      <c r="O203" s="249"/>
      <c r="P203" s="249"/>
      <c r="Q203" s="249"/>
      <c r="R203" s="249"/>
      <c r="S203" s="249"/>
      <c r="T203" s="250"/>
      <c r="AT203" s="251" t="s">
        <v>136</v>
      </c>
      <c r="AU203" s="251" t="s">
        <v>82</v>
      </c>
      <c r="AV203" s="13" t="s">
        <v>82</v>
      </c>
      <c r="AW203" s="13" t="s">
        <v>33</v>
      </c>
      <c r="AX203" s="13" t="s">
        <v>72</v>
      </c>
      <c r="AY203" s="251" t="s">
        <v>125</v>
      </c>
    </row>
    <row r="204" s="14" customFormat="1">
      <c r="B204" s="252"/>
      <c r="C204" s="253"/>
      <c r="D204" s="228" t="s">
        <v>136</v>
      </c>
      <c r="E204" s="254" t="s">
        <v>19</v>
      </c>
      <c r="F204" s="255" t="s">
        <v>151</v>
      </c>
      <c r="G204" s="253"/>
      <c r="H204" s="256">
        <v>655.27999999999997</v>
      </c>
      <c r="I204" s="257"/>
      <c r="J204" s="253"/>
      <c r="K204" s="253"/>
      <c r="L204" s="258"/>
      <c r="M204" s="259"/>
      <c r="N204" s="260"/>
      <c r="O204" s="260"/>
      <c r="P204" s="260"/>
      <c r="Q204" s="260"/>
      <c r="R204" s="260"/>
      <c r="S204" s="260"/>
      <c r="T204" s="261"/>
      <c r="AT204" s="262" t="s">
        <v>136</v>
      </c>
      <c r="AU204" s="262" t="s">
        <v>82</v>
      </c>
      <c r="AV204" s="14" t="s">
        <v>132</v>
      </c>
      <c r="AW204" s="14" t="s">
        <v>33</v>
      </c>
      <c r="AX204" s="14" t="s">
        <v>80</v>
      </c>
      <c r="AY204" s="262" t="s">
        <v>125</v>
      </c>
    </row>
    <row r="205" s="1" customFormat="1" ht="22.5" customHeight="1">
      <c r="B205" s="39"/>
      <c r="C205" s="216" t="s">
        <v>294</v>
      </c>
      <c r="D205" s="216" t="s">
        <v>127</v>
      </c>
      <c r="E205" s="217" t="s">
        <v>295</v>
      </c>
      <c r="F205" s="218" t="s">
        <v>296</v>
      </c>
      <c r="G205" s="219" t="s">
        <v>130</v>
      </c>
      <c r="H205" s="220">
        <v>508.08999999999998</v>
      </c>
      <c r="I205" s="221"/>
      <c r="J205" s="222">
        <f>ROUND(I205*H205,2)</f>
        <v>0</v>
      </c>
      <c r="K205" s="218" t="s">
        <v>131</v>
      </c>
      <c r="L205" s="44"/>
      <c r="M205" s="223" t="s">
        <v>19</v>
      </c>
      <c r="N205" s="224" t="s">
        <v>43</v>
      </c>
      <c r="O205" s="80"/>
      <c r="P205" s="225">
        <f>O205*H205</f>
        <v>0</v>
      </c>
      <c r="Q205" s="225">
        <v>0</v>
      </c>
      <c r="R205" s="225">
        <f>Q205*H205</f>
        <v>0</v>
      </c>
      <c r="S205" s="225">
        <v>0</v>
      </c>
      <c r="T205" s="226">
        <f>S205*H205</f>
        <v>0</v>
      </c>
      <c r="AR205" s="18" t="s">
        <v>132</v>
      </c>
      <c r="AT205" s="18" t="s">
        <v>127</v>
      </c>
      <c r="AU205" s="18" t="s">
        <v>82</v>
      </c>
      <c r="AY205" s="18" t="s">
        <v>125</v>
      </c>
      <c r="BE205" s="227">
        <f>IF(N205="základní",J205,0)</f>
        <v>0</v>
      </c>
      <c r="BF205" s="227">
        <f>IF(N205="snížená",J205,0)</f>
        <v>0</v>
      </c>
      <c r="BG205" s="227">
        <f>IF(N205="zákl. přenesená",J205,0)</f>
        <v>0</v>
      </c>
      <c r="BH205" s="227">
        <f>IF(N205="sníž. přenesená",J205,0)</f>
        <v>0</v>
      </c>
      <c r="BI205" s="227">
        <f>IF(N205="nulová",J205,0)</f>
        <v>0</v>
      </c>
      <c r="BJ205" s="18" t="s">
        <v>80</v>
      </c>
      <c r="BK205" s="227">
        <f>ROUND(I205*H205,2)</f>
        <v>0</v>
      </c>
      <c r="BL205" s="18" t="s">
        <v>132</v>
      </c>
      <c r="BM205" s="18" t="s">
        <v>297</v>
      </c>
    </row>
    <row r="206" s="1" customFormat="1">
      <c r="B206" s="39"/>
      <c r="C206" s="40"/>
      <c r="D206" s="228" t="s">
        <v>134</v>
      </c>
      <c r="E206" s="40"/>
      <c r="F206" s="229" t="s">
        <v>298</v>
      </c>
      <c r="G206" s="40"/>
      <c r="H206" s="40"/>
      <c r="I206" s="143"/>
      <c r="J206" s="40"/>
      <c r="K206" s="40"/>
      <c r="L206" s="44"/>
      <c r="M206" s="230"/>
      <c r="N206" s="80"/>
      <c r="O206" s="80"/>
      <c r="P206" s="80"/>
      <c r="Q206" s="80"/>
      <c r="R206" s="80"/>
      <c r="S206" s="80"/>
      <c r="T206" s="81"/>
      <c r="AT206" s="18" t="s">
        <v>134</v>
      </c>
      <c r="AU206" s="18" t="s">
        <v>82</v>
      </c>
    </row>
    <row r="207" s="12" customFormat="1">
      <c r="B207" s="231"/>
      <c r="C207" s="232"/>
      <c r="D207" s="228" t="s">
        <v>136</v>
      </c>
      <c r="E207" s="233" t="s">
        <v>19</v>
      </c>
      <c r="F207" s="234" t="s">
        <v>299</v>
      </c>
      <c r="G207" s="232"/>
      <c r="H207" s="233" t="s">
        <v>19</v>
      </c>
      <c r="I207" s="235"/>
      <c r="J207" s="232"/>
      <c r="K207" s="232"/>
      <c r="L207" s="236"/>
      <c r="M207" s="237"/>
      <c r="N207" s="238"/>
      <c r="O207" s="238"/>
      <c r="P207" s="238"/>
      <c r="Q207" s="238"/>
      <c r="R207" s="238"/>
      <c r="S207" s="238"/>
      <c r="T207" s="239"/>
      <c r="AT207" s="240" t="s">
        <v>136</v>
      </c>
      <c r="AU207" s="240" t="s">
        <v>82</v>
      </c>
      <c r="AV207" s="12" t="s">
        <v>80</v>
      </c>
      <c r="AW207" s="12" t="s">
        <v>33</v>
      </c>
      <c r="AX207" s="12" t="s">
        <v>72</v>
      </c>
      <c r="AY207" s="240" t="s">
        <v>125</v>
      </c>
    </row>
    <row r="208" s="13" customFormat="1">
      <c r="B208" s="241"/>
      <c r="C208" s="242"/>
      <c r="D208" s="228" t="s">
        <v>136</v>
      </c>
      <c r="E208" s="243" t="s">
        <v>19</v>
      </c>
      <c r="F208" s="244" t="s">
        <v>285</v>
      </c>
      <c r="G208" s="242"/>
      <c r="H208" s="245">
        <v>508.08999999999998</v>
      </c>
      <c r="I208" s="246"/>
      <c r="J208" s="242"/>
      <c r="K208" s="242"/>
      <c r="L208" s="247"/>
      <c r="M208" s="248"/>
      <c r="N208" s="249"/>
      <c r="O208" s="249"/>
      <c r="P208" s="249"/>
      <c r="Q208" s="249"/>
      <c r="R208" s="249"/>
      <c r="S208" s="249"/>
      <c r="T208" s="250"/>
      <c r="AT208" s="251" t="s">
        <v>136</v>
      </c>
      <c r="AU208" s="251" t="s">
        <v>82</v>
      </c>
      <c r="AV208" s="13" t="s">
        <v>82</v>
      </c>
      <c r="AW208" s="13" t="s">
        <v>33</v>
      </c>
      <c r="AX208" s="13" t="s">
        <v>80</v>
      </c>
      <c r="AY208" s="251" t="s">
        <v>125</v>
      </c>
    </row>
    <row r="209" s="1" customFormat="1" ht="22.5" customHeight="1">
      <c r="B209" s="39"/>
      <c r="C209" s="216" t="s">
        <v>300</v>
      </c>
      <c r="D209" s="216" t="s">
        <v>127</v>
      </c>
      <c r="E209" s="217" t="s">
        <v>301</v>
      </c>
      <c r="F209" s="218" t="s">
        <v>302</v>
      </c>
      <c r="G209" s="219" t="s">
        <v>130</v>
      </c>
      <c r="H209" s="220">
        <v>523.39999999999998</v>
      </c>
      <c r="I209" s="221"/>
      <c r="J209" s="222">
        <f>ROUND(I209*H209,2)</f>
        <v>0</v>
      </c>
      <c r="K209" s="218" t="s">
        <v>131</v>
      </c>
      <c r="L209" s="44"/>
      <c r="M209" s="223" t="s">
        <v>19</v>
      </c>
      <c r="N209" s="224" t="s">
        <v>43</v>
      </c>
      <c r="O209" s="80"/>
      <c r="P209" s="225">
        <f>O209*H209</f>
        <v>0</v>
      </c>
      <c r="Q209" s="225">
        <v>0</v>
      </c>
      <c r="R209" s="225">
        <f>Q209*H209</f>
        <v>0</v>
      </c>
      <c r="S209" s="225">
        <v>0</v>
      </c>
      <c r="T209" s="226">
        <f>S209*H209</f>
        <v>0</v>
      </c>
      <c r="AR209" s="18" t="s">
        <v>132</v>
      </c>
      <c r="AT209" s="18" t="s">
        <v>127</v>
      </c>
      <c r="AU209" s="18" t="s">
        <v>82</v>
      </c>
      <c r="AY209" s="18" t="s">
        <v>125</v>
      </c>
      <c r="BE209" s="227">
        <f>IF(N209="základní",J209,0)</f>
        <v>0</v>
      </c>
      <c r="BF209" s="227">
        <f>IF(N209="snížená",J209,0)</f>
        <v>0</v>
      </c>
      <c r="BG209" s="227">
        <f>IF(N209="zákl. přenesená",J209,0)</f>
        <v>0</v>
      </c>
      <c r="BH209" s="227">
        <f>IF(N209="sníž. přenesená",J209,0)</f>
        <v>0</v>
      </c>
      <c r="BI209" s="227">
        <f>IF(N209="nulová",J209,0)</f>
        <v>0</v>
      </c>
      <c r="BJ209" s="18" t="s">
        <v>80</v>
      </c>
      <c r="BK209" s="227">
        <f>ROUND(I209*H209,2)</f>
        <v>0</v>
      </c>
      <c r="BL209" s="18" t="s">
        <v>132</v>
      </c>
      <c r="BM209" s="18" t="s">
        <v>303</v>
      </c>
    </row>
    <row r="210" s="1" customFormat="1">
      <c r="B210" s="39"/>
      <c r="C210" s="40"/>
      <c r="D210" s="228" t="s">
        <v>134</v>
      </c>
      <c r="E210" s="40"/>
      <c r="F210" s="229" t="s">
        <v>298</v>
      </c>
      <c r="G210" s="40"/>
      <c r="H210" s="40"/>
      <c r="I210" s="143"/>
      <c r="J210" s="40"/>
      <c r="K210" s="40"/>
      <c r="L210" s="44"/>
      <c r="M210" s="230"/>
      <c r="N210" s="80"/>
      <c r="O210" s="80"/>
      <c r="P210" s="80"/>
      <c r="Q210" s="80"/>
      <c r="R210" s="80"/>
      <c r="S210" s="80"/>
      <c r="T210" s="81"/>
      <c r="AT210" s="18" t="s">
        <v>134</v>
      </c>
      <c r="AU210" s="18" t="s">
        <v>82</v>
      </c>
    </row>
    <row r="211" s="12" customFormat="1">
      <c r="B211" s="231"/>
      <c r="C211" s="232"/>
      <c r="D211" s="228" t="s">
        <v>136</v>
      </c>
      <c r="E211" s="233" t="s">
        <v>19</v>
      </c>
      <c r="F211" s="234" t="s">
        <v>304</v>
      </c>
      <c r="G211" s="232"/>
      <c r="H211" s="233" t="s">
        <v>19</v>
      </c>
      <c r="I211" s="235"/>
      <c r="J211" s="232"/>
      <c r="K211" s="232"/>
      <c r="L211" s="236"/>
      <c r="M211" s="237"/>
      <c r="N211" s="238"/>
      <c r="O211" s="238"/>
      <c r="P211" s="238"/>
      <c r="Q211" s="238"/>
      <c r="R211" s="238"/>
      <c r="S211" s="238"/>
      <c r="T211" s="239"/>
      <c r="AT211" s="240" t="s">
        <v>136</v>
      </c>
      <c r="AU211" s="240" t="s">
        <v>82</v>
      </c>
      <c r="AV211" s="12" t="s">
        <v>80</v>
      </c>
      <c r="AW211" s="12" t="s">
        <v>33</v>
      </c>
      <c r="AX211" s="12" t="s">
        <v>72</v>
      </c>
      <c r="AY211" s="240" t="s">
        <v>125</v>
      </c>
    </row>
    <row r="212" s="13" customFormat="1">
      <c r="B212" s="241"/>
      <c r="C212" s="242"/>
      <c r="D212" s="228" t="s">
        <v>136</v>
      </c>
      <c r="E212" s="243" t="s">
        <v>19</v>
      </c>
      <c r="F212" s="244" t="s">
        <v>292</v>
      </c>
      <c r="G212" s="242"/>
      <c r="H212" s="245">
        <v>523.39999999999998</v>
      </c>
      <c r="I212" s="246"/>
      <c r="J212" s="242"/>
      <c r="K212" s="242"/>
      <c r="L212" s="247"/>
      <c r="M212" s="248"/>
      <c r="N212" s="249"/>
      <c r="O212" s="249"/>
      <c r="P212" s="249"/>
      <c r="Q212" s="249"/>
      <c r="R212" s="249"/>
      <c r="S212" s="249"/>
      <c r="T212" s="250"/>
      <c r="AT212" s="251" t="s">
        <v>136</v>
      </c>
      <c r="AU212" s="251" t="s">
        <v>82</v>
      </c>
      <c r="AV212" s="13" t="s">
        <v>82</v>
      </c>
      <c r="AW212" s="13" t="s">
        <v>33</v>
      </c>
      <c r="AX212" s="13" t="s">
        <v>80</v>
      </c>
      <c r="AY212" s="251" t="s">
        <v>125</v>
      </c>
    </row>
    <row r="213" s="1" customFormat="1" ht="22.5" customHeight="1">
      <c r="B213" s="39"/>
      <c r="C213" s="216" t="s">
        <v>305</v>
      </c>
      <c r="D213" s="216" t="s">
        <v>127</v>
      </c>
      <c r="E213" s="217" t="s">
        <v>306</v>
      </c>
      <c r="F213" s="218" t="s">
        <v>307</v>
      </c>
      <c r="G213" s="219" t="s">
        <v>130</v>
      </c>
      <c r="H213" s="220">
        <v>523.39999999999998</v>
      </c>
      <c r="I213" s="221"/>
      <c r="J213" s="222">
        <f>ROUND(I213*H213,2)</f>
        <v>0</v>
      </c>
      <c r="K213" s="218" t="s">
        <v>131</v>
      </c>
      <c r="L213" s="44"/>
      <c r="M213" s="223" t="s">
        <v>19</v>
      </c>
      <c r="N213" s="224" t="s">
        <v>43</v>
      </c>
      <c r="O213" s="80"/>
      <c r="P213" s="225">
        <f>O213*H213</f>
        <v>0</v>
      </c>
      <c r="Q213" s="225">
        <v>0</v>
      </c>
      <c r="R213" s="225">
        <f>Q213*H213</f>
        <v>0</v>
      </c>
      <c r="S213" s="225">
        <v>0</v>
      </c>
      <c r="T213" s="226">
        <f>S213*H213</f>
        <v>0</v>
      </c>
      <c r="AR213" s="18" t="s">
        <v>132</v>
      </c>
      <c r="AT213" s="18" t="s">
        <v>127</v>
      </c>
      <c r="AU213" s="18" t="s">
        <v>82</v>
      </c>
      <c r="AY213" s="18" t="s">
        <v>125</v>
      </c>
      <c r="BE213" s="227">
        <f>IF(N213="základní",J213,0)</f>
        <v>0</v>
      </c>
      <c r="BF213" s="227">
        <f>IF(N213="snížená",J213,0)</f>
        <v>0</v>
      </c>
      <c r="BG213" s="227">
        <f>IF(N213="zákl. přenesená",J213,0)</f>
        <v>0</v>
      </c>
      <c r="BH213" s="227">
        <f>IF(N213="sníž. přenesená",J213,0)</f>
        <v>0</v>
      </c>
      <c r="BI213" s="227">
        <f>IF(N213="nulová",J213,0)</f>
        <v>0</v>
      </c>
      <c r="BJ213" s="18" t="s">
        <v>80</v>
      </c>
      <c r="BK213" s="227">
        <f>ROUND(I213*H213,2)</f>
        <v>0</v>
      </c>
      <c r="BL213" s="18" t="s">
        <v>132</v>
      </c>
      <c r="BM213" s="18" t="s">
        <v>308</v>
      </c>
    </row>
    <row r="214" s="1" customFormat="1">
      <c r="B214" s="39"/>
      <c r="C214" s="40"/>
      <c r="D214" s="228" t="s">
        <v>134</v>
      </c>
      <c r="E214" s="40"/>
      <c r="F214" s="229" t="s">
        <v>309</v>
      </c>
      <c r="G214" s="40"/>
      <c r="H214" s="40"/>
      <c r="I214" s="143"/>
      <c r="J214" s="40"/>
      <c r="K214" s="40"/>
      <c r="L214" s="44"/>
      <c r="M214" s="230"/>
      <c r="N214" s="80"/>
      <c r="O214" s="80"/>
      <c r="P214" s="80"/>
      <c r="Q214" s="80"/>
      <c r="R214" s="80"/>
      <c r="S214" s="80"/>
      <c r="T214" s="81"/>
      <c r="AT214" s="18" t="s">
        <v>134</v>
      </c>
      <c r="AU214" s="18" t="s">
        <v>82</v>
      </c>
    </row>
    <row r="215" s="12" customFormat="1">
      <c r="B215" s="231"/>
      <c r="C215" s="232"/>
      <c r="D215" s="228" t="s">
        <v>136</v>
      </c>
      <c r="E215" s="233" t="s">
        <v>19</v>
      </c>
      <c r="F215" s="234" t="s">
        <v>310</v>
      </c>
      <c r="G215" s="232"/>
      <c r="H215" s="233" t="s">
        <v>19</v>
      </c>
      <c r="I215" s="235"/>
      <c r="J215" s="232"/>
      <c r="K215" s="232"/>
      <c r="L215" s="236"/>
      <c r="M215" s="237"/>
      <c r="N215" s="238"/>
      <c r="O215" s="238"/>
      <c r="P215" s="238"/>
      <c r="Q215" s="238"/>
      <c r="R215" s="238"/>
      <c r="S215" s="238"/>
      <c r="T215" s="239"/>
      <c r="AT215" s="240" t="s">
        <v>136</v>
      </c>
      <c r="AU215" s="240" t="s">
        <v>82</v>
      </c>
      <c r="AV215" s="12" t="s">
        <v>80</v>
      </c>
      <c r="AW215" s="12" t="s">
        <v>33</v>
      </c>
      <c r="AX215" s="12" t="s">
        <v>72</v>
      </c>
      <c r="AY215" s="240" t="s">
        <v>125</v>
      </c>
    </row>
    <row r="216" s="13" customFormat="1">
      <c r="B216" s="241"/>
      <c r="C216" s="242"/>
      <c r="D216" s="228" t="s">
        <v>136</v>
      </c>
      <c r="E216" s="243" t="s">
        <v>19</v>
      </c>
      <c r="F216" s="244" t="s">
        <v>311</v>
      </c>
      <c r="G216" s="242"/>
      <c r="H216" s="245">
        <v>523.39999999999998</v>
      </c>
      <c r="I216" s="246"/>
      <c r="J216" s="242"/>
      <c r="K216" s="242"/>
      <c r="L216" s="247"/>
      <c r="M216" s="248"/>
      <c r="N216" s="249"/>
      <c r="O216" s="249"/>
      <c r="P216" s="249"/>
      <c r="Q216" s="249"/>
      <c r="R216" s="249"/>
      <c r="S216" s="249"/>
      <c r="T216" s="250"/>
      <c r="AT216" s="251" t="s">
        <v>136</v>
      </c>
      <c r="AU216" s="251" t="s">
        <v>82</v>
      </c>
      <c r="AV216" s="13" t="s">
        <v>82</v>
      </c>
      <c r="AW216" s="13" t="s">
        <v>33</v>
      </c>
      <c r="AX216" s="13" t="s">
        <v>80</v>
      </c>
      <c r="AY216" s="251" t="s">
        <v>125</v>
      </c>
    </row>
    <row r="217" s="1" customFormat="1" ht="22.5" customHeight="1">
      <c r="B217" s="39"/>
      <c r="C217" s="216" t="s">
        <v>312</v>
      </c>
      <c r="D217" s="216" t="s">
        <v>127</v>
      </c>
      <c r="E217" s="217" t="s">
        <v>313</v>
      </c>
      <c r="F217" s="218" t="s">
        <v>314</v>
      </c>
      <c r="G217" s="219" t="s">
        <v>130</v>
      </c>
      <c r="H217" s="220">
        <v>508.08999999999998</v>
      </c>
      <c r="I217" s="221"/>
      <c r="J217" s="222">
        <f>ROUND(I217*H217,2)</f>
        <v>0</v>
      </c>
      <c r="K217" s="218" t="s">
        <v>131</v>
      </c>
      <c r="L217" s="44"/>
      <c r="M217" s="223" t="s">
        <v>19</v>
      </c>
      <c r="N217" s="224" t="s">
        <v>43</v>
      </c>
      <c r="O217" s="80"/>
      <c r="P217" s="225">
        <f>O217*H217</f>
        <v>0</v>
      </c>
      <c r="Q217" s="225">
        <v>0</v>
      </c>
      <c r="R217" s="225">
        <f>Q217*H217</f>
        <v>0</v>
      </c>
      <c r="S217" s="225">
        <v>0</v>
      </c>
      <c r="T217" s="226">
        <f>S217*H217</f>
        <v>0</v>
      </c>
      <c r="AR217" s="18" t="s">
        <v>132</v>
      </c>
      <c r="AT217" s="18" t="s">
        <v>127</v>
      </c>
      <c r="AU217" s="18" t="s">
        <v>82</v>
      </c>
      <c r="AY217" s="18" t="s">
        <v>125</v>
      </c>
      <c r="BE217" s="227">
        <f>IF(N217="základní",J217,0)</f>
        <v>0</v>
      </c>
      <c r="BF217" s="227">
        <f>IF(N217="snížená",J217,0)</f>
        <v>0</v>
      </c>
      <c r="BG217" s="227">
        <f>IF(N217="zákl. přenesená",J217,0)</f>
        <v>0</v>
      </c>
      <c r="BH217" s="227">
        <f>IF(N217="sníž. přenesená",J217,0)</f>
        <v>0</v>
      </c>
      <c r="BI217" s="227">
        <f>IF(N217="nulová",J217,0)</f>
        <v>0</v>
      </c>
      <c r="BJ217" s="18" t="s">
        <v>80</v>
      </c>
      <c r="BK217" s="227">
        <f>ROUND(I217*H217,2)</f>
        <v>0</v>
      </c>
      <c r="BL217" s="18" t="s">
        <v>132</v>
      </c>
      <c r="BM217" s="18" t="s">
        <v>315</v>
      </c>
    </row>
    <row r="218" s="1" customFormat="1">
      <c r="B218" s="39"/>
      <c r="C218" s="40"/>
      <c r="D218" s="228" t="s">
        <v>134</v>
      </c>
      <c r="E218" s="40"/>
      <c r="F218" s="229" t="s">
        <v>309</v>
      </c>
      <c r="G218" s="40"/>
      <c r="H218" s="40"/>
      <c r="I218" s="143"/>
      <c r="J218" s="40"/>
      <c r="K218" s="40"/>
      <c r="L218" s="44"/>
      <c r="M218" s="230"/>
      <c r="N218" s="80"/>
      <c r="O218" s="80"/>
      <c r="P218" s="80"/>
      <c r="Q218" s="80"/>
      <c r="R218" s="80"/>
      <c r="S218" s="80"/>
      <c r="T218" s="81"/>
      <c r="AT218" s="18" t="s">
        <v>134</v>
      </c>
      <c r="AU218" s="18" t="s">
        <v>82</v>
      </c>
    </row>
    <row r="219" s="12" customFormat="1">
      <c r="B219" s="231"/>
      <c r="C219" s="232"/>
      <c r="D219" s="228" t="s">
        <v>136</v>
      </c>
      <c r="E219" s="233" t="s">
        <v>19</v>
      </c>
      <c r="F219" s="234" t="s">
        <v>316</v>
      </c>
      <c r="G219" s="232"/>
      <c r="H219" s="233" t="s">
        <v>19</v>
      </c>
      <c r="I219" s="235"/>
      <c r="J219" s="232"/>
      <c r="K219" s="232"/>
      <c r="L219" s="236"/>
      <c r="M219" s="237"/>
      <c r="N219" s="238"/>
      <c r="O219" s="238"/>
      <c r="P219" s="238"/>
      <c r="Q219" s="238"/>
      <c r="R219" s="238"/>
      <c r="S219" s="238"/>
      <c r="T219" s="239"/>
      <c r="AT219" s="240" t="s">
        <v>136</v>
      </c>
      <c r="AU219" s="240" t="s">
        <v>82</v>
      </c>
      <c r="AV219" s="12" t="s">
        <v>80</v>
      </c>
      <c r="AW219" s="12" t="s">
        <v>33</v>
      </c>
      <c r="AX219" s="12" t="s">
        <v>72</v>
      </c>
      <c r="AY219" s="240" t="s">
        <v>125</v>
      </c>
    </row>
    <row r="220" s="13" customFormat="1">
      <c r="B220" s="241"/>
      <c r="C220" s="242"/>
      <c r="D220" s="228" t="s">
        <v>136</v>
      </c>
      <c r="E220" s="243" t="s">
        <v>19</v>
      </c>
      <c r="F220" s="244" t="s">
        <v>285</v>
      </c>
      <c r="G220" s="242"/>
      <c r="H220" s="245">
        <v>508.08999999999998</v>
      </c>
      <c r="I220" s="246"/>
      <c r="J220" s="242"/>
      <c r="K220" s="242"/>
      <c r="L220" s="247"/>
      <c r="M220" s="248"/>
      <c r="N220" s="249"/>
      <c r="O220" s="249"/>
      <c r="P220" s="249"/>
      <c r="Q220" s="249"/>
      <c r="R220" s="249"/>
      <c r="S220" s="249"/>
      <c r="T220" s="250"/>
      <c r="AT220" s="251" t="s">
        <v>136</v>
      </c>
      <c r="AU220" s="251" t="s">
        <v>82</v>
      </c>
      <c r="AV220" s="13" t="s">
        <v>82</v>
      </c>
      <c r="AW220" s="13" t="s">
        <v>33</v>
      </c>
      <c r="AX220" s="13" t="s">
        <v>80</v>
      </c>
      <c r="AY220" s="251" t="s">
        <v>125</v>
      </c>
    </row>
    <row r="221" s="1" customFormat="1" ht="22.5" customHeight="1">
      <c r="B221" s="39"/>
      <c r="C221" s="216" t="s">
        <v>317</v>
      </c>
      <c r="D221" s="216" t="s">
        <v>127</v>
      </c>
      <c r="E221" s="217" t="s">
        <v>318</v>
      </c>
      <c r="F221" s="218" t="s">
        <v>319</v>
      </c>
      <c r="G221" s="219" t="s">
        <v>130</v>
      </c>
      <c r="H221" s="220">
        <v>56.649999999999999</v>
      </c>
      <c r="I221" s="221"/>
      <c r="J221" s="222">
        <f>ROUND(I221*H221,2)</f>
        <v>0</v>
      </c>
      <c r="K221" s="218" t="s">
        <v>131</v>
      </c>
      <c r="L221" s="44"/>
      <c r="M221" s="223" t="s">
        <v>19</v>
      </c>
      <c r="N221" s="224" t="s">
        <v>43</v>
      </c>
      <c r="O221" s="80"/>
      <c r="P221" s="225">
        <f>O221*H221</f>
        <v>0</v>
      </c>
      <c r="Q221" s="225">
        <v>0</v>
      </c>
      <c r="R221" s="225">
        <f>Q221*H221</f>
        <v>0</v>
      </c>
      <c r="S221" s="225">
        <v>0</v>
      </c>
      <c r="T221" s="226">
        <f>S221*H221</f>
        <v>0</v>
      </c>
      <c r="AR221" s="18" t="s">
        <v>132</v>
      </c>
      <c r="AT221" s="18" t="s">
        <v>127</v>
      </c>
      <c r="AU221" s="18" t="s">
        <v>82</v>
      </c>
      <c r="AY221" s="18" t="s">
        <v>125</v>
      </c>
      <c r="BE221" s="227">
        <f>IF(N221="základní",J221,0)</f>
        <v>0</v>
      </c>
      <c r="BF221" s="227">
        <f>IF(N221="snížená",J221,0)</f>
        <v>0</v>
      </c>
      <c r="BG221" s="227">
        <f>IF(N221="zákl. přenesená",J221,0)</f>
        <v>0</v>
      </c>
      <c r="BH221" s="227">
        <f>IF(N221="sníž. přenesená",J221,0)</f>
        <v>0</v>
      </c>
      <c r="BI221" s="227">
        <f>IF(N221="nulová",J221,0)</f>
        <v>0</v>
      </c>
      <c r="BJ221" s="18" t="s">
        <v>80</v>
      </c>
      <c r="BK221" s="227">
        <f>ROUND(I221*H221,2)</f>
        <v>0</v>
      </c>
      <c r="BL221" s="18" t="s">
        <v>132</v>
      </c>
      <c r="BM221" s="18" t="s">
        <v>320</v>
      </c>
    </row>
    <row r="222" s="1" customFormat="1">
      <c r="B222" s="39"/>
      <c r="C222" s="40"/>
      <c r="D222" s="228" t="s">
        <v>134</v>
      </c>
      <c r="E222" s="40"/>
      <c r="F222" s="229" t="s">
        <v>309</v>
      </c>
      <c r="G222" s="40"/>
      <c r="H222" s="40"/>
      <c r="I222" s="143"/>
      <c r="J222" s="40"/>
      <c r="K222" s="40"/>
      <c r="L222" s="44"/>
      <c r="M222" s="230"/>
      <c r="N222" s="80"/>
      <c r="O222" s="80"/>
      <c r="P222" s="80"/>
      <c r="Q222" s="80"/>
      <c r="R222" s="80"/>
      <c r="S222" s="80"/>
      <c r="T222" s="81"/>
      <c r="AT222" s="18" t="s">
        <v>134</v>
      </c>
      <c r="AU222" s="18" t="s">
        <v>82</v>
      </c>
    </row>
    <row r="223" s="12" customFormat="1">
      <c r="B223" s="231"/>
      <c r="C223" s="232"/>
      <c r="D223" s="228" t="s">
        <v>136</v>
      </c>
      <c r="E223" s="233" t="s">
        <v>19</v>
      </c>
      <c r="F223" s="234" t="s">
        <v>321</v>
      </c>
      <c r="G223" s="232"/>
      <c r="H223" s="233" t="s">
        <v>19</v>
      </c>
      <c r="I223" s="235"/>
      <c r="J223" s="232"/>
      <c r="K223" s="232"/>
      <c r="L223" s="236"/>
      <c r="M223" s="237"/>
      <c r="N223" s="238"/>
      <c r="O223" s="238"/>
      <c r="P223" s="238"/>
      <c r="Q223" s="238"/>
      <c r="R223" s="238"/>
      <c r="S223" s="238"/>
      <c r="T223" s="239"/>
      <c r="AT223" s="240" t="s">
        <v>136</v>
      </c>
      <c r="AU223" s="240" t="s">
        <v>82</v>
      </c>
      <c r="AV223" s="12" t="s">
        <v>80</v>
      </c>
      <c r="AW223" s="12" t="s">
        <v>33</v>
      </c>
      <c r="AX223" s="12" t="s">
        <v>72</v>
      </c>
      <c r="AY223" s="240" t="s">
        <v>125</v>
      </c>
    </row>
    <row r="224" s="13" customFormat="1">
      <c r="B224" s="241"/>
      <c r="C224" s="242"/>
      <c r="D224" s="228" t="s">
        <v>136</v>
      </c>
      <c r="E224" s="243" t="s">
        <v>19</v>
      </c>
      <c r="F224" s="244" t="s">
        <v>279</v>
      </c>
      <c r="G224" s="242"/>
      <c r="H224" s="245">
        <v>56.649999999999999</v>
      </c>
      <c r="I224" s="246"/>
      <c r="J224" s="242"/>
      <c r="K224" s="242"/>
      <c r="L224" s="247"/>
      <c r="M224" s="248"/>
      <c r="N224" s="249"/>
      <c r="O224" s="249"/>
      <c r="P224" s="249"/>
      <c r="Q224" s="249"/>
      <c r="R224" s="249"/>
      <c r="S224" s="249"/>
      <c r="T224" s="250"/>
      <c r="AT224" s="251" t="s">
        <v>136</v>
      </c>
      <c r="AU224" s="251" t="s">
        <v>82</v>
      </c>
      <c r="AV224" s="13" t="s">
        <v>82</v>
      </c>
      <c r="AW224" s="13" t="s">
        <v>33</v>
      </c>
      <c r="AX224" s="13" t="s">
        <v>80</v>
      </c>
      <c r="AY224" s="251" t="s">
        <v>125</v>
      </c>
    </row>
    <row r="225" s="1" customFormat="1" ht="16.5" customHeight="1">
      <c r="B225" s="39"/>
      <c r="C225" s="216" t="s">
        <v>322</v>
      </c>
      <c r="D225" s="216" t="s">
        <v>127</v>
      </c>
      <c r="E225" s="217" t="s">
        <v>323</v>
      </c>
      <c r="F225" s="218" t="s">
        <v>324</v>
      </c>
      <c r="G225" s="219" t="s">
        <v>130</v>
      </c>
      <c r="H225" s="220">
        <v>1031.49</v>
      </c>
      <c r="I225" s="221"/>
      <c r="J225" s="222">
        <f>ROUND(I225*H225,2)</f>
        <v>0</v>
      </c>
      <c r="K225" s="218" t="s">
        <v>131</v>
      </c>
      <c r="L225" s="44"/>
      <c r="M225" s="223" t="s">
        <v>19</v>
      </c>
      <c r="N225" s="224" t="s">
        <v>43</v>
      </c>
      <c r="O225" s="80"/>
      <c r="P225" s="225">
        <f>O225*H225</f>
        <v>0</v>
      </c>
      <c r="Q225" s="225">
        <v>0</v>
      </c>
      <c r="R225" s="225">
        <f>Q225*H225</f>
        <v>0</v>
      </c>
      <c r="S225" s="225">
        <v>0</v>
      </c>
      <c r="T225" s="226">
        <f>S225*H225</f>
        <v>0</v>
      </c>
      <c r="AR225" s="18" t="s">
        <v>132</v>
      </c>
      <c r="AT225" s="18" t="s">
        <v>127</v>
      </c>
      <c r="AU225" s="18" t="s">
        <v>82</v>
      </c>
      <c r="AY225" s="18" t="s">
        <v>125</v>
      </c>
      <c r="BE225" s="227">
        <f>IF(N225="základní",J225,0)</f>
        <v>0</v>
      </c>
      <c r="BF225" s="227">
        <f>IF(N225="snížená",J225,0)</f>
        <v>0</v>
      </c>
      <c r="BG225" s="227">
        <f>IF(N225="zákl. přenesená",J225,0)</f>
        <v>0</v>
      </c>
      <c r="BH225" s="227">
        <f>IF(N225="sníž. přenesená",J225,0)</f>
        <v>0</v>
      </c>
      <c r="BI225" s="227">
        <f>IF(N225="nulová",J225,0)</f>
        <v>0</v>
      </c>
      <c r="BJ225" s="18" t="s">
        <v>80</v>
      </c>
      <c r="BK225" s="227">
        <f>ROUND(I225*H225,2)</f>
        <v>0</v>
      </c>
      <c r="BL225" s="18" t="s">
        <v>132</v>
      </c>
      <c r="BM225" s="18" t="s">
        <v>325</v>
      </c>
    </row>
    <row r="226" s="1" customFormat="1">
      <c r="B226" s="39"/>
      <c r="C226" s="40"/>
      <c r="D226" s="228" t="s">
        <v>134</v>
      </c>
      <c r="E226" s="40"/>
      <c r="F226" s="229" t="s">
        <v>326</v>
      </c>
      <c r="G226" s="40"/>
      <c r="H226" s="40"/>
      <c r="I226" s="143"/>
      <c r="J226" s="40"/>
      <c r="K226" s="40"/>
      <c r="L226" s="44"/>
      <c r="M226" s="230"/>
      <c r="N226" s="80"/>
      <c r="O226" s="80"/>
      <c r="P226" s="80"/>
      <c r="Q226" s="80"/>
      <c r="R226" s="80"/>
      <c r="S226" s="80"/>
      <c r="T226" s="81"/>
      <c r="AT226" s="18" t="s">
        <v>134</v>
      </c>
      <c r="AU226" s="18" t="s">
        <v>82</v>
      </c>
    </row>
    <row r="227" s="12" customFormat="1">
      <c r="B227" s="231"/>
      <c r="C227" s="232"/>
      <c r="D227" s="228" t="s">
        <v>136</v>
      </c>
      <c r="E227" s="233" t="s">
        <v>19</v>
      </c>
      <c r="F227" s="234" t="s">
        <v>327</v>
      </c>
      <c r="G227" s="232"/>
      <c r="H227" s="233" t="s">
        <v>19</v>
      </c>
      <c r="I227" s="235"/>
      <c r="J227" s="232"/>
      <c r="K227" s="232"/>
      <c r="L227" s="236"/>
      <c r="M227" s="237"/>
      <c r="N227" s="238"/>
      <c r="O227" s="238"/>
      <c r="P227" s="238"/>
      <c r="Q227" s="238"/>
      <c r="R227" s="238"/>
      <c r="S227" s="238"/>
      <c r="T227" s="239"/>
      <c r="AT227" s="240" t="s">
        <v>136</v>
      </c>
      <c r="AU227" s="240" t="s">
        <v>82</v>
      </c>
      <c r="AV227" s="12" t="s">
        <v>80</v>
      </c>
      <c r="AW227" s="12" t="s">
        <v>33</v>
      </c>
      <c r="AX227" s="12" t="s">
        <v>72</v>
      </c>
      <c r="AY227" s="240" t="s">
        <v>125</v>
      </c>
    </row>
    <row r="228" s="13" customFormat="1">
      <c r="B228" s="241"/>
      <c r="C228" s="242"/>
      <c r="D228" s="228" t="s">
        <v>136</v>
      </c>
      <c r="E228" s="243" t="s">
        <v>19</v>
      </c>
      <c r="F228" s="244" t="s">
        <v>285</v>
      </c>
      <c r="G228" s="242"/>
      <c r="H228" s="245">
        <v>508.08999999999998</v>
      </c>
      <c r="I228" s="246"/>
      <c r="J228" s="242"/>
      <c r="K228" s="242"/>
      <c r="L228" s="247"/>
      <c r="M228" s="248"/>
      <c r="N228" s="249"/>
      <c r="O228" s="249"/>
      <c r="P228" s="249"/>
      <c r="Q228" s="249"/>
      <c r="R228" s="249"/>
      <c r="S228" s="249"/>
      <c r="T228" s="250"/>
      <c r="AT228" s="251" t="s">
        <v>136</v>
      </c>
      <c r="AU228" s="251" t="s">
        <v>82</v>
      </c>
      <c r="AV228" s="13" t="s">
        <v>82</v>
      </c>
      <c r="AW228" s="13" t="s">
        <v>33</v>
      </c>
      <c r="AX228" s="13" t="s">
        <v>72</v>
      </c>
      <c r="AY228" s="251" t="s">
        <v>125</v>
      </c>
    </row>
    <row r="229" s="12" customFormat="1">
      <c r="B229" s="231"/>
      <c r="C229" s="232"/>
      <c r="D229" s="228" t="s">
        <v>136</v>
      </c>
      <c r="E229" s="233" t="s">
        <v>19</v>
      </c>
      <c r="F229" s="234" t="s">
        <v>328</v>
      </c>
      <c r="G229" s="232"/>
      <c r="H229" s="233" t="s">
        <v>19</v>
      </c>
      <c r="I229" s="235"/>
      <c r="J229" s="232"/>
      <c r="K229" s="232"/>
      <c r="L229" s="236"/>
      <c r="M229" s="237"/>
      <c r="N229" s="238"/>
      <c r="O229" s="238"/>
      <c r="P229" s="238"/>
      <c r="Q229" s="238"/>
      <c r="R229" s="238"/>
      <c r="S229" s="238"/>
      <c r="T229" s="239"/>
      <c r="AT229" s="240" t="s">
        <v>136</v>
      </c>
      <c r="AU229" s="240" t="s">
        <v>82</v>
      </c>
      <c r="AV229" s="12" t="s">
        <v>80</v>
      </c>
      <c r="AW229" s="12" t="s">
        <v>33</v>
      </c>
      <c r="AX229" s="12" t="s">
        <v>72</v>
      </c>
      <c r="AY229" s="240" t="s">
        <v>125</v>
      </c>
    </row>
    <row r="230" s="13" customFormat="1">
      <c r="B230" s="241"/>
      <c r="C230" s="242"/>
      <c r="D230" s="228" t="s">
        <v>136</v>
      </c>
      <c r="E230" s="243" t="s">
        <v>19</v>
      </c>
      <c r="F230" s="244" t="s">
        <v>292</v>
      </c>
      <c r="G230" s="242"/>
      <c r="H230" s="245">
        <v>523.39999999999998</v>
      </c>
      <c r="I230" s="246"/>
      <c r="J230" s="242"/>
      <c r="K230" s="242"/>
      <c r="L230" s="247"/>
      <c r="M230" s="248"/>
      <c r="N230" s="249"/>
      <c r="O230" s="249"/>
      <c r="P230" s="249"/>
      <c r="Q230" s="249"/>
      <c r="R230" s="249"/>
      <c r="S230" s="249"/>
      <c r="T230" s="250"/>
      <c r="AT230" s="251" t="s">
        <v>136</v>
      </c>
      <c r="AU230" s="251" t="s">
        <v>82</v>
      </c>
      <c r="AV230" s="13" t="s">
        <v>82</v>
      </c>
      <c r="AW230" s="13" t="s">
        <v>33</v>
      </c>
      <c r="AX230" s="13" t="s">
        <v>72</v>
      </c>
      <c r="AY230" s="251" t="s">
        <v>125</v>
      </c>
    </row>
    <row r="231" s="14" customFormat="1">
      <c r="B231" s="252"/>
      <c r="C231" s="253"/>
      <c r="D231" s="228" t="s">
        <v>136</v>
      </c>
      <c r="E231" s="254" t="s">
        <v>19</v>
      </c>
      <c r="F231" s="255" t="s">
        <v>151</v>
      </c>
      <c r="G231" s="253"/>
      <c r="H231" s="256">
        <v>1031.49</v>
      </c>
      <c r="I231" s="257"/>
      <c r="J231" s="253"/>
      <c r="K231" s="253"/>
      <c r="L231" s="258"/>
      <c r="M231" s="259"/>
      <c r="N231" s="260"/>
      <c r="O231" s="260"/>
      <c r="P231" s="260"/>
      <c r="Q231" s="260"/>
      <c r="R231" s="260"/>
      <c r="S231" s="260"/>
      <c r="T231" s="261"/>
      <c r="AT231" s="262" t="s">
        <v>136</v>
      </c>
      <c r="AU231" s="262" t="s">
        <v>82</v>
      </c>
      <c r="AV231" s="14" t="s">
        <v>132</v>
      </c>
      <c r="AW231" s="14" t="s">
        <v>33</v>
      </c>
      <c r="AX231" s="14" t="s">
        <v>80</v>
      </c>
      <c r="AY231" s="262" t="s">
        <v>125</v>
      </c>
    </row>
    <row r="232" s="1" customFormat="1" ht="16.5" customHeight="1">
      <c r="B232" s="39"/>
      <c r="C232" s="216" t="s">
        <v>329</v>
      </c>
      <c r="D232" s="216" t="s">
        <v>127</v>
      </c>
      <c r="E232" s="217" t="s">
        <v>330</v>
      </c>
      <c r="F232" s="218" t="s">
        <v>331</v>
      </c>
      <c r="G232" s="219" t="s">
        <v>130</v>
      </c>
      <c r="H232" s="220">
        <v>1539.5799999999999</v>
      </c>
      <c r="I232" s="221"/>
      <c r="J232" s="222">
        <f>ROUND(I232*H232,2)</f>
        <v>0</v>
      </c>
      <c r="K232" s="218" t="s">
        <v>131</v>
      </c>
      <c r="L232" s="44"/>
      <c r="M232" s="223" t="s">
        <v>19</v>
      </c>
      <c r="N232" s="224" t="s">
        <v>43</v>
      </c>
      <c r="O232" s="80"/>
      <c r="P232" s="225">
        <f>O232*H232</f>
        <v>0</v>
      </c>
      <c r="Q232" s="225">
        <v>0</v>
      </c>
      <c r="R232" s="225">
        <f>Q232*H232</f>
        <v>0</v>
      </c>
      <c r="S232" s="225">
        <v>0</v>
      </c>
      <c r="T232" s="226">
        <f>S232*H232</f>
        <v>0</v>
      </c>
      <c r="AR232" s="18" t="s">
        <v>132</v>
      </c>
      <c r="AT232" s="18" t="s">
        <v>127</v>
      </c>
      <c r="AU232" s="18" t="s">
        <v>82</v>
      </c>
      <c r="AY232" s="18" t="s">
        <v>125</v>
      </c>
      <c r="BE232" s="227">
        <f>IF(N232="základní",J232,0)</f>
        <v>0</v>
      </c>
      <c r="BF232" s="227">
        <f>IF(N232="snížená",J232,0)</f>
        <v>0</v>
      </c>
      <c r="BG232" s="227">
        <f>IF(N232="zákl. přenesená",J232,0)</f>
        <v>0</v>
      </c>
      <c r="BH232" s="227">
        <f>IF(N232="sníž. přenesená",J232,0)</f>
        <v>0</v>
      </c>
      <c r="BI232" s="227">
        <f>IF(N232="nulová",J232,0)</f>
        <v>0</v>
      </c>
      <c r="BJ232" s="18" t="s">
        <v>80</v>
      </c>
      <c r="BK232" s="227">
        <f>ROUND(I232*H232,2)</f>
        <v>0</v>
      </c>
      <c r="BL232" s="18" t="s">
        <v>132</v>
      </c>
      <c r="BM232" s="18" t="s">
        <v>332</v>
      </c>
    </row>
    <row r="233" s="12" customFormat="1">
      <c r="B233" s="231"/>
      <c r="C233" s="232"/>
      <c r="D233" s="228" t="s">
        <v>136</v>
      </c>
      <c r="E233" s="233" t="s">
        <v>19</v>
      </c>
      <c r="F233" s="234" t="s">
        <v>333</v>
      </c>
      <c r="G233" s="232"/>
      <c r="H233" s="233" t="s">
        <v>19</v>
      </c>
      <c r="I233" s="235"/>
      <c r="J233" s="232"/>
      <c r="K233" s="232"/>
      <c r="L233" s="236"/>
      <c r="M233" s="237"/>
      <c r="N233" s="238"/>
      <c r="O233" s="238"/>
      <c r="P233" s="238"/>
      <c r="Q233" s="238"/>
      <c r="R233" s="238"/>
      <c r="S233" s="238"/>
      <c r="T233" s="239"/>
      <c r="AT233" s="240" t="s">
        <v>136</v>
      </c>
      <c r="AU233" s="240" t="s">
        <v>82</v>
      </c>
      <c r="AV233" s="12" t="s">
        <v>80</v>
      </c>
      <c r="AW233" s="12" t="s">
        <v>33</v>
      </c>
      <c r="AX233" s="12" t="s">
        <v>72</v>
      </c>
      <c r="AY233" s="240" t="s">
        <v>125</v>
      </c>
    </row>
    <row r="234" s="13" customFormat="1">
      <c r="B234" s="241"/>
      <c r="C234" s="242"/>
      <c r="D234" s="228" t="s">
        <v>136</v>
      </c>
      <c r="E234" s="243" t="s">
        <v>19</v>
      </c>
      <c r="F234" s="244" t="s">
        <v>334</v>
      </c>
      <c r="G234" s="242"/>
      <c r="H234" s="245">
        <v>1016.18</v>
      </c>
      <c r="I234" s="246"/>
      <c r="J234" s="242"/>
      <c r="K234" s="242"/>
      <c r="L234" s="247"/>
      <c r="M234" s="248"/>
      <c r="N234" s="249"/>
      <c r="O234" s="249"/>
      <c r="P234" s="249"/>
      <c r="Q234" s="249"/>
      <c r="R234" s="249"/>
      <c r="S234" s="249"/>
      <c r="T234" s="250"/>
      <c r="AT234" s="251" t="s">
        <v>136</v>
      </c>
      <c r="AU234" s="251" t="s">
        <v>82</v>
      </c>
      <c r="AV234" s="13" t="s">
        <v>82</v>
      </c>
      <c r="AW234" s="13" t="s">
        <v>33</v>
      </c>
      <c r="AX234" s="13" t="s">
        <v>72</v>
      </c>
      <c r="AY234" s="251" t="s">
        <v>125</v>
      </c>
    </row>
    <row r="235" s="12" customFormat="1">
      <c r="B235" s="231"/>
      <c r="C235" s="232"/>
      <c r="D235" s="228" t="s">
        <v>136</v>
      </c>
      <c r="E235" s="233" t="s">
        <v>19</v>
      </c>
      <c r="F235" s="234" t="s">
        <v>335</v>
      </c>
      <c r="G235" s="232"/>
      <c r="H235" s="233" t="s">
        <v>19</v>
      </c>
      <c r="I235" s="235"/>
      <c r="J235" s="232"/>
      <c r="K235" s="232"/>
      <c r="L235" s="236"/>
      <c r="M235" s="237"/>
      <c r="N235" s="238"/>
      <c r="O235" s="238"/>
      <c r="P235" s="238"/>
      <c r="Q235" s="238"/>
      <c r="R235" s="238"/>
      <c r="S235" s="238"/>
      <c r="T235" s="239"/>
      <c r="AT235" s="240" t="s">
        <v>136</v>
      </c>
      <c r="AU235" s="240" t="s">
        <v>82</v>
      </c>
      <c r="AV235" s="12" t="s">
        <v>80</v>
      </c>
      <c r="AW235" s="12" t="s">
        <v>33</v>
      </c>
      <c r="AX235" s="12" t="s">
        <v>72</v>
      </c>
      <c r="AY235" s="240" t="s">
        <v>125</v>
      </c>
    </row>
    <row r="236" s="13" customFormat="1">
      <c r="B236" s="241"/>
      <c r="C236" s="242"/>
      <c r="D236" s="228" t="s">
        <v>136</v>
      </c>
      <c r="E236" s="243" t="s">
        <v>19</v>
      </c>
      <c r="F236" s="244" t="s">
        <v>292</v>
      </c>
      <c r="G236" s="242"/>
      <c r="H236" s="245">
        <v>523.39999999999998</v>
      </c>
      <c r="I236" s="246"/>
      <c r="J236" s="242"/>
      <c r="K236" s="242"/>
      <c r="L236" s="247"/>
      <c r="M236" s="248"/>
      <c r="N236" s="249"/>
      <c r="O236" s="249"/>
      <c r="P236" s="249"/>
      <c r="Q236" s="249"/>
      <c r="R236" s="249"/>
      <c r="S236" s="249"/>
      <c r="T236" s="250"/>
      <c r="AT236" s="251" t="s">
        <v>136</v>
      </c>
      <c r="AU236" s="251" t="s">
        <v>82</v>
      </c>
      <c r="AV236" s="13" t="s">
        <v>82</v>
      </c>
      <c r="AW236" s="13" t="s">
        <v>33</v>
      </c>
      <c r="AX236" s="13" t="s">
        <v>72</v>
      </c>
      <c r="AY236" s="251" t="s">
        <v>125</v>
      </c>
    </row>
    <row r="237" s="14" customFormat="1">
      <c r="B237" s="252"/>
      <c r="C237" s="253"/>
      <c r="D237" s="228" t="s">
        <v>136</v>
      </c>
      <c r="E237" s="254" t="s">
        <v>19</v>
      </c>
      <c r="F237" s="255" t="s">
        <v>151</v>
      </c>
      <c r="G237" s="253"/>
      <c r="H237" s="256">
        <v>1539.5799999999999</v>
      </c>
      <c r="I237" s="257"/>
      <c r="J237" s="253"/>
      <c r="K237" s="253"/>
      <c r="L237" s="258"/>
      <c r="M237" s="259"/>
      <c r="N237" s="260"/>
      <c r="O237" s="260"/>
      <c r="P237" s="260"/>
      <c r="Q237" s="260"/>
      <c r="R237" s="260"/>
      <c r="S237" s="260"/>
      <c r="T237" s="261"/>
      <c r="AT237" s="262" t="s">
        <v>136</v>
      </c>
      <c r="AU237" s="262" t="s">
        <v>82</v>
      </c>
      <c r="AV237" s="14" t="s">
        <v>132</v>
      </c>
      <c r="AW237" s="14" t="s">
        <v>33</v>
      </c>
      <c r="AX237" s="14" t="s">
        <v>80</v>
      </c>
      <c r="AY237" s="262" t="s">
        <v>125</v>
      </c>
    </row>
    <row r="238" s="1" customFormat="1" ht="22.5" customHeight="1">
      <c r="B238" s="39"/>
      <c r="C238" s="216" t="s">
        <v>336</v>
      </c>
      <c r="D238" s="216" t="s">
        <v>127</v>
      </c>
      <c r="E238" s="217" t="s">
        <v>337</v>
      </c>
      <c r="F238" s="218" t="s">
        <v>338</v>
      </c>
      <c r="G238" s="219" t="s">
        <v>130</v>
      </c>
      <c r="H238" s="220">
        <v>508.08999999999998</v>
      </c>
      <c r="I238" s="221"/>
      <c r="J238" s="222">
        <f>ROUND(I238*H238,2)</f>
        <v>0</v>
      </c>
      <c r="K238" s="218" t="s">
        <v>131</v>
      </c>
      <c r="L238" s="44"/>
      <c r="M238" s="223" t="s">
        <v>19</v>
      </c>
      <c r="N238" s="224" t="s">
        <v>43</v>
      </c>
      <c r="O238" s="80"/>
      <c r="P238" s="225">
        <f>O238*H238</f>
        <v>0</v>
      </c>
      <c r="Q238" s="225">
        <v>0</v>
      </c>
      <c r="R238" s="225">
        <f>Q238*H238</f>
        <v>0</v>
      </c>
      <c r="S238" s="225">
        <v>0</v>
      </c>
      <c r="T238" s="226">
        <f>S238*H238</f>
        <v>0</v>
      </c>
      <c r="AR238" s="18" t="s">
        <v>132</v>
      </c>
      <c r="AT238" s="18" t="s">
        <v>127</v>
      </c>
      <c r="AU238" s="18" t="s">
        <v>82</v>
      </c>
      <c r="AY238" s="18" t="s">
        <v>125</v>
      </c>
      <c r="BE238" s="227">
        <f>IF(N238="základní",J238,0)</f>
        <v>0</v>
      </c>
      <c r="BF238" s="227">
        <f>IF(N238="snížená",J238,0)</f>
        <v>0</v>
      </c>
      <c r="BG238" s="227">
        <f>IF(N238="zákl. přenesená",J238,0)</f>
        <v>0</v>
      </c>
      <c r="BH238" s="227">
        <f>IF(N238="sníž. přenesená",J238,0)</f>
        <v>0</v>
      </c>
      <c r="BI238" s="227">
        <f>IF(N238="nulová",J238,0)</f>
        <v>0</v>
      </c>
      <c r="BJ238" s="18" t="s">
        <v>80</v>
      </c>
      <c r="BK238" s="227">
        <f>ROUND(I238*H238,2)</f>
        <v>0</v>
      </c>
      <c r="BL238" s="18" t="s">
        <v>132</v>
      </c>
      <c r="BM238" s="18" t="s">
        <v>339</v>
      </c>
    </row>
    <row r="239" s="1" customFormat="1">
      <c r="B239" s="39"/>
      <c r="C239" s="40"/>
      <c r="D239" s="228" t="s">
        <v>134</v>
      </c>
      <c r="E239" s="40"/>
      <c r="F239" s="229" t="s">
        <v>340</v>
      </c>
      <c r="G239" s="40"/>
      <c r="H239" s="40"/>
      <c r="I239" s="143"/>
      <c r="J239" s="40"/>
      <c r="K239" s="40"/>
      <c r="L239" s="44"/>
      <c r="M239" s="230"/>
      <c r="N239" s="80"/>
      <c r="O239" s="80"/>
      <c r="P239" s="80"/>
      <c r="Q239" s="80"/>
      <c r="R239" s="80"/>
      <c r="S239" s="80"/>
      <c r="T239" s="81"/>
      <c r="AT239" s="18" t="s">
        <v>134</v>
      </c>
      <c r="AU239" s="18" t="s">
        <v>82</v>
      </c>
    </row>
    <row r="240" s="12" customFormat="1">
      <c r="B240" s="231"/>
      <c r="C240" s="232"/>
      <c r="D240" s="228" t="s">
        <v>136</v>
      </c>
      <c r="E240" s="233" t="s">
        <v>19</v>
      </c>
      <c r="F240" s="234" t="s">
        <v>341</v>
      </c>
      <c r="G240" s="232"/>
      <c r="H240" s="233" t="s">
        <v>19</v>
      </c>
      <c r="I240" s="235"/>
      <c r="J240" s="232"/>
      <c r="K240" s="232"/>
      <c r="L240" s="236"/>
      <c r="M240" s="237"/>
      <c r="N240" s="238"/>
      <c r="O240" s="238"/>
      <c r="P240" s="238"/>
      <c r="Q240" s="238"/>
      <c r="R240" s="238"/>
      <c r="S240" s="238"/>
      <c r="T240" s="239"/>
      <c r="AT240" s="240" t="s">
        <v>136</v>
      </c>
      <c r="AU240" s="240" t="s">
        <v>82</v>
      </c>
      <c r="AV240" s="12" t="s">
        <v>80</v>
      </c>
      <c r="AW240" s="12" t="s">
        <v>33</v>
      </c>
      <c r="AX240" s="12" t="s">
        <v>72</v>
      </c>
      <c r="AY240" s="240" t="s">
        <v>125</v>
      </c>
    </row>
    <row r="241" s="13" customFormat="1">
      <c r="B241" s="241"/>
      <c r="C241" s="242"/>
      <c r="D241" s="228" t="s">
        <v>136</v>
      </c>
      <c r="E241" s="243" t="s">
        <v>19</v>
      </c>
      <c r="F241" s="244" t="s">
        <v>285</v>
      </c>
      <c r="G241" s="242"/>
      <c r="H241" s="245">
        <v>508.08999999999998</v>
      </c>
      <c r="I241" s="246"/>
      <c r="J241" s="242"/>
      <c r="K241" s="242"/>
      <c r="L241" s="247"/>
      <c r="M241" s="248"/>
      <c r="N241" s="249"/>
      <c r="O241" s="249"/>
      <c r="P241" s="249"/>
      <c r="Q241" s="249"/>
      <c r="R241" s="249"/>
      <c r="S241" s="249"/>
      <c r="T241" s="250"/>
      <c r="AT241" s="251" t="s">
        <v>136</v>
      </c>
      <c r="AU241" s="251" t="s">
        <v>82</v>
      </c>
      <c r="AV241" s="13" t="s">
        <v>82</v>
      </c>
      <c r="AW241" s="13" t="s">
        <v>33</v>
      </c>
      <c r="AX241" s="13" t="s">
        <v>80</v>
      </c>
      <c r="AY241" s="251" t="s">
        <v>125</v>
      </c>
    </row>
    <row r="242" s="1" customFormat="1" ht="22.5" customHeight="1">
      <c r="B242" s="39"/>
      <c r="C242" s="216" t="s">
        <v>342</v>
      </c>
      <c r="D242" s="216" t="s">
        <v>127</v>
      </c>
      <c r="E242" s="217" t="s">
        <v>343</v>
      </c>
      <c r="F242" s="218" t="s">
        <v>344</v>
      </c>
      <c r="G242" s="219" t="s">
        <v>130</v>
      </c>
      <c r="H242" s="220">
        <v>523.39999999999998</v>
      </c>
      <c r="I242" s="221"/>
      <c r="J242" s="222">
        <f>ROUND(I242*H242,2)</f>
        <v>0</v>
      </c>
      <c r="K242" s="218" t="s">
        <v>131</v>
      </c>
      <c r="L242" s="44"/>
      <c r="M242" s="223" t="s">
        <v>19</v>
      </c>
      <c r="N242" s="224" t="s">
        <v>43</v>
      </c>
      <c r="O242" s="80"/>
      <c r="P242" s="225">
        <f>O242*H242</f>
        <v>0</v>
      </c>
      <c r="Q242" s="225">
        <v>0</v>
      </c>
      <c r="R242" s="225">
        <f>Q242*H242</f>
        <v>0</v>
      </c>
      <c r="S242" s="225">
        <v>0</v>
      </c>
      <c r="T242" s="226">
        <f>S242*H242</f>
        <v>0</v>
      </c>
      <c r="AR242" s="18" t="s">
        <v>132</v>
      </c>
      <c r="AT242" s="18" t="s">
        <v>127</v>
      </c>
      <c r="AU242" s="18" t="s">
        <v>82</v>
      </c>
      <c r="AY242" s="18" t="s">
        <v>125</v>
      </c>
      <c r="BE242" s="227">
        <f>IF(N242="základní",J242,0)</f>
        <v>0</v>
      </c>
      <c r="BF242" s="227">
        <f>IF(N242="snížená",J242,0)</f>
        <v>0</v>
      </c>
      <c r="BG242" s="227">
        <f>IF(N242="zákl. přenesená",J242,0)</f>
        <v>0</v>
      </c>
      <c r="BH242" s="227">
        <f>IF(N242="sníž. přenesená",J242,0)</f>
        <v>0</v>
      </c>
      <c r="BI242" s="227">
        <f>IF(N242="nulová",J242,0)</f>
        <v>0</v>
      </c>
      <c r="BJ242" s="18" t="s">
        <v>80</v>
      </c>
      <c r="BK242" s="227">
        <f>ROUND(I242*H242,2)</f>
        <v>0</v>
      </c>
      <c r="BL242" s="18" t="s">
        <v>132</v>
      </c>
      <c r="BM242" s="18" t="s">
        <v>345</v>
      </c>
    </row>
    <row r="243" s="1" customFormat="1">
      <c r="B243" s="39"/>
      <c r="C243" s="40"/>
      <c r="D243" s="228" t="s">
        <v>134</v>
      </c>
      <c r="E243" s="40"/>
      <c r="F243" s="229" t="s">
        <v>340</v>
      </c>
      <c r="G243" s="40"/>
      <c r="H243" s="40"/>
      <c r="I243" s="143"/>
      <c r="J243" s="40"/>
      <c r="K243" s="40"/>
      <c r="L243" s="44"/>
      <c r="M243" s="230"/>
      <c r="N243" s="80"/>
      <c r="O243" s="80"/>
      <c r="P243" s="80"/>
      <c r="Q243" s="80"/>
      <c r="R243" s="80"/>
      <c r="S243" s="80"/>
      <c r="T243" s="81"/>
      <c r="AT243" s="18" t="s">
        <v>134</v>
      </c>
      <c r="AU243" s="18" t="s">
        <v>82</v>
      </c>
    </row>
    <row r="244" s="12" customFormat="1">
      <c r="B244" s="231"/>
      <c r="C244" s="232"/>
      <c r="D244" s="228" t="s">
        <v>136</v>
      </c>
      <c r="E244" s="233" t="s">
        <v>19</v>
      </c>
      <c r="F244" s="234" t="s">
        <v>346</v>
      </c>
      <c r="G244" s="232"/>
      <c r="H244" s="233" t="s">
        <v>19</v>
      </c>
      <c r="I244" s="235"/>
      <c r="J244" s="232"/>
      <c r="K244" s="232"/>
      <c r="L244" s="236"/>
      <c r="M244" s="237"/>
      <c r="N244" s="238"/>
      <c r="O244" s="238"/>
      <c r="P244" s="238"/>
      <c r="Q244" s="238"/>
      <c r="R244" s="238"/>
      <c r="S244" s="238"/>
      <c r="T244" s="239"/>
      <c r="AT244" s="240" t="s">
        <v>136</v>
      </c>
      <c r="AU244" s="240" t="s">
        <v>82</v>
      </c>
      <c r="AV244" s="12" t="s">
        <v>80</v>
      </c>
      <c r="AW244" s="12" t="s">
        <v>33</v>
      </c>
      <c r="AX244" s="12" t="s">
        <v>72</v>
      </c>
      <c r="AY244" s="240" t="s">
        <v>125</v>
      </c>
    </row>
    <row r="245" s="13" customFormat="1">
      <c r="B245" s="241"/>
      <c r="C245" s="242"/>
      <c r="D245" s="228" t="s">
        <v>136</v>
      </c>
      <c r="E245" s="243" t="s">
        <v>19</v>
      </c>
      <c r="F245" s="244" t="s">
        <v>292</v>
      </c>
      <c r="G245" s="242"/>
      <c r="H245" s="245">
        <v>523.39999999999998</v>
      </c>
      <c r="I245" s="246"/>
      <c r="J245" s="242"/>
      <c r="K245" s="242"/>
      <c r="L245" s="247"/>
      <c r="M245" s="248"/>
      <c r="N245" s="249"/>
      <c r="O245" s="249"/>
      <c r="P245" s="249"/>
      <c r="Q245" s="249"/>
      <c r="R245" s="249"/>
      <c r="S245" s="249"/>
      <c r="T245" s="250"/>
      <c r="AT245" s="251" t="s">
        <v>136</v>
      </c>
      <c r="AU245" s="251" t="s">
        <v>82</v>
      </c>
      <c r="AV245" s="13" t="s">
        <v>82</v>
      </c>
      <c r="AW245" s="13" t="s">
        <v>33</v>
      </c>
      <c r="AX245" s="13" t="s">
        <v>80</v>
      </c>
      <c r="AY245" s="251" t="s">
        <v>125</v>
      </c>
    </row>
    <row r="246" s="1" customFormat="1" ht="22.5" customHeight="1">
      <c r="B246" s="39"/>
      <c r="C246" s="216" t="s">
        <v>347</v>
      </c>
      <c r="D246" s="216" t="s">
        <v>127</v>
      </c>
      <c r="E246" s="217" t="s">
        <v>348</v>
      </c>
      <c r="F246" s="218" t="s">
        <v>349</v>
      </c>
      <c r="G246" s="219" t="s">
        <v>130</v>
      </c>
      <c r="H246" s="220">
        <v>508.08999999999998</v>
      </c>
      <c r="I246" s="221"/>
      <c r="J246" s="222">
        <f>ROUND(I246*H246,2)</f>
        <v>0</v>
      </c>
      <c r="K246" s="218" t="s">
        <v>131</v>
      </c>
      <c r="L246" s="44"/>
      <c r="M246" s="223" t="s">
        <v>19</v>
      </c>
      <c r="N246" s="224" t="s">
        <v>43</v>
      </c>
      <c r="O246" s="80"/>
      <c r="P246" s="225">
        <f>O246*H246</f>
        <v>0</v>
      </c>
      <c r="Q246" s="225">
        <v>0</v>
      </c>
      <c r="R246" s="225">
        <f>Q246*H246</f>
        <v>0</v>
      </c>
      <c r="S246" s="225">
        <v>0</v>
      </c>
      <c r="T246" s="226">
        <f>S246*H246</f>
        <v>0</v>
      </c>
      <c r="AR246" s="18" t="s">
        <v>132</v>
      </c>
      <c r="AT246" s="18" t="s">
        <v>127</v>
      </c>
      <c r="AU246" s="18" t="s">
        <v>82</v>
      </c>
      <c r="AY246" s="18" t="s">
        <v>125</v>
      </c>
      <c r="BE246" s="227">
        <f>IF(N246="základní",J246,0)</f>
        <v>0</v>
      </c>
      <c r="BF246" s="227">
        <f>IF(N246="snížená",J246,0)</f>
        <v>0</v>
      </c>
      <c r="BG246" s="227">
        <f>IF(N246="zákl. přenesená",J246,0)</f>
        <v>0</v>
      </c>
      <c r="BH246" s="227">
        <f>IF(N246="sníž. přenesená",J246,0)</f>
        <v>0</v>
      </c>
      <c r="BI246" s="227">
        <f>IF(N246="nulová",J246,0)</f>
        <v>0</v>
      </c>
      <c r="BJ246" s="18" t="s">
        <v>80</v>
      </c>
      <c r="BK246" s="227">
        <f>ROUND(I246*H246,2)</f>
        <v>0</v>
      </c>
      <c r="BL246" s="18" t="s">
        <v>132</v>
      </c>
      <c r="BM246" s="18" t="s">
        <v>350</v>
      </c>
    </row>
    <row r="247" s="1" customFormat="1">
      <c r="B247" s="39"/>
      <c r="C247" s="40"/>
      <c r="D247" s="228" t="s">
        <v>134</v>
      </c>
      <c r="E247" s="40"/>
      <c r="F247" s="229" t="s">
        <v>351</v>
      </c>
      <c r="G247" s="40"/>
      <c r="H247" s="40"/>
      <c r="I247" s="143"/>
      <c r="J247" s="40"/>
      <c r="K247" s="40"/>
      <c r="L247" s="44"/>
      <c r="M247" s="230"/>
      <c r="N247" s="80"/>
      <c r="O247" s="80"/>
      <c r="P247" s="80"/>
      <c r="Q247" s="80"/>
      <c r="R247" s="80"/>
      <c r="S247" s="80"/>
      <c r="T247" s="81"/>
      <c r="AT247" s="18" t="s">
        <v>134</v>
      </c>
      <c r="AU247" s="18" t="s">
        <v>82</v>
      </c>
    </row>
    <row r="248" s="12" customFormat="1">
      <c r="B248" s="231"/>
      <c r="C248" s="232"/>
      <c r="D248" s="228" t="s">
        <v>136</v>
      </c>
      <c r="E248" s="233" t="s">
        <v>19</v>
      </c>
      <c r="F248" s="234" t="s">
        <v>352</v>
      </c>
      <c r="G248" s="232"/>
      <c r="H248" s="233" t="s">
        <v>19</v>
      </c>
      <c r="I248" s="235"/>
      <c r="J248" s="232"/>
      <c r="K248" s="232"/>
      <c r="L248" s="236"/>
      <c r="M248" s="237"/>
      <c r="N248" s="238"/>
      <c r="O248" s="238"/>
      <c r="P248" s="238"/>
      <c r="Q248" s="238"/>
      <c r="R248" s="238"/>
      <c r="S248" s="238"/>
      <c r="T248" s="239"/>
      <c r="AT248" s="240" t="s">
        <v>136</v>
      </c>
      <c r="AU248" s="240" t="s">
        <v>82</v>
      </c>
      <c r="AV248" s="12" t="s">
        <v>80</v>
      </c>
      <c r="AW248" s="12" t="s">
        <v>33</v>
      </c>
      <c r="AX248" s="12" t="s">
        <v>72</v>
      </c>
      <c r="AY248" s="240" t="s">
        <v>125</v>
      </c>
    </row>
    <row r="249" s="13" customFormat="1">
      <c r="B249" s="241"/>
      <c r="C249" s="242"/>
      <c r="D249" s="228" t="s">
        <v>136</v>
      </c>
      <c r="E249" s="243" t="s">
        <v>19</v>
      </c>
      <c r="F249" s="244" t="s">
        <v>285</v>
      </c>
      <c r="G249" s="242"/>
      <c r="H249" s="245">
        <v>508.08999999999998</v>
      </c>
      <c r="I249" s="246"/>
      <c r="J249" s="242"/>
      <c r="K249" s="242"/>
      <c r="L249" s="247"/>
      <c r="M249" s="248"/>
      <c r="N249" s="249"/>
      <c r="O249" s="249"/>
      <c r="P249" s="249"/>
      <c r="Q249" s="249"/>
      <c r="R249" s="249"/>
      <c r="S249" s="249"/>
      <c r="T249" s="250"/>
      <c r="AT249" s="251" t="s">
        <v>136</v>
      </c>
      <c r="AU249" s="251" t="s">
        <v>82</v>
      </c>
      <c r="AV249" s="13" t="s">
        <v>82</v>
      </c>
      <c r="AW249" s="13" t="s">
        <v>33</v>
      </c>
      <c r="AX249" s="13" t="s">
        <v>80</v>
      </c>
      <c r="AY249" s="251" t="s">
        <v>125</v>
      </c>
    </row>
    <row r="250" s="1" customFormat="1" ht="33.75" customHeight="1">
      <c r="B250" s="39"/>
      <c r="C250" s="216" t="s">
        <v>353</v>
      </c>
      <c r="D250" s="216" t="s">
        <v>127</v>
      </c>
      <c r="E250" s="217" t="s">
        <v>354</v>
      </c>
      <c r="F250" s="218" t="s">
        <v>355</v>
      </c>
      <c r="G250" s="219" t="s">
        <v>130</v>
      </c>
      <c r="H250" s="220">
        <v>56.649999999999999</v>
      </c>
      <c r="I250" s="221"/>
      <c r="J250" s="222">
        <f>ROUND(I250*H250,2)</f>
        <v>0</v>
      </c>
      <c r="K250" s="218" t="s">
        <v>131</v>
      </c>
      <c r="L250" s="44"/>
      <c r="M250" s="223" t="s">
        <v>19</v>
      </c>
      <c r="N250" s="224" t="s">
        <v>43</v>
      </c>
      <c r="O250" s="80"/>
      <c r="P250" s="225">
        <f>O250*H250</f>
        <v>0</v>
      </c>
      <c r="Q250" s="225">
        <v>0.10503</v>
      </c>
      <c r="R250" s="225">
        <f>Q250*H250</f>
        <v>5.9499494999999998</v>
      </c>
      <c r="S250" s="225">
        <v>0</v>
      </c>
      <c r="T250" s="226">
        <f>S250*H250</f>
        <v>0</v>
      </c>
      <c r="AR250" s="18" t="s">
        <v>132</v>
      </c>
      <c r="AT250" s="18" t="s">
        <v>127</v>
      </c>
      <c r="AU250" s="18" t="s">
        <v>82</v>
      </c>
      <c r="AY250" s="18" t="s">
        <v>125</v>
      </c>
      <c r="BE250" s="227">
        <f>IF(N250="základní",J250,0)</f>
        <v>0</v>
      </c>
      <c r="BF250" s="227">
        <f>IF(N250="snížená",J250,0)</f>
        <v>0</v>
      </c>
      <c r="BG250" s="227">
        <f>IF(N250="zákl. přenesená",J250,0)</f>
        <v>0</v>
      </c>
      <c r="BH250" s="227">
        <f>IF(N250="sníž. přenesená",J250,0)</f>
        <v>0</v>
      </c>
      <c r="BI250" s="227">
        <f>IF(N250="nulová",J250,0)</f>
        <v>0</v>
      </c>
      <c r="BJ250" s="18" t="s">
        <v>80</v>
      </c>
      <c r="BK250" s="227">
        <f>ROUND(I250*H250,2)</f>
        <v>0</v>
      </c>
      <c r="BL250" s="18" t="s">
        <v>132</v>
      </c>
      <c r="BM250" s="18" t="s">
        <v>356</v>
      </c>
    </row>
    <row r="251" s="1" customFormat="1">
      <c r="B251" s="39"/>
      <c r="C251" s="40"/>
      <c r="D251" s="228" t="s">
        <v>134</v>
      </c>
      <c r="E251" s="40"/>
      <c r="F251" s="229" t="s">
        <v>357</v>
      </c>
      <c r="G251" s="40"/>
      <c r="H251" s="40"/>
      <c r="I251" s="143"/>
      <c r="J251" s="40"/>
      <c r="K251" s="40"/>
      <c r="L251" s="44"/>
      <c r="M251" s="230"/>
      <c r="N251" s="80"/>
      <c r="O251" s="80"/>
      <c r="P251" s="80"/>
      <c r="Q251" s="80"/>
      <c r="R251" s="80"/>
      <c r="S251" s="80"/>
      <c r="T251" s="81"/>
      <c r="AT251" s="18" t="s">
        <v>134</v>
      </c>
      <c r="AU251" s="18" t="s">
        <v>82</v>
      </c>
    </row>
    <row r="252" s="12" customFormat="1">
      <c r="B252" s="231"/>
      <c r="C252" s="232"/>
      <c r="D252" s="228" t="s">
        <v>136</v>
      </c>
      <c r="E252" s="233" t="s">
        <v>19</v>
      </c>
      <c r="F252" s="234" t="s">
        <v>358</v>
      </c>
      <c r="G252" s="232"/>
      <c r="H252" s="233" t="s">
        <v>19</v>
      </c>
      <c r="I252" s="235"/>
      <c r="J252" s="232"/>
      <c r="K252" s="232"/>
      <c r="L252" s="236"/>
      <c r="M252" s="237"/>
      <c r="N252" s="238"/>
      <c r="O252" s="238"/>
      <c r="P252" s="238"/>
      <c r="Q252" s="238"/>
      <c r="R252" s="238"/>
      <c r="S252" s="238"/>
      <c r="T252" s="239"/>
      <c r="AT252" s="240" t="s">
        <v>136</v>
      </c>
      <c r="AU252" s="240" t="s">
        <v>82</v>
      </c>
      <c r="AV252" s="12" t="s">
        <v>80</v>
      </c>
      <c r="AW252" s="12" t="s">
        <v>33</v>
      </c>
      <c r="AX252" s="12" t="s">
        <v>72</v>
      </c>
      <c r="AY252" s="240" t="s">
        <v>125</v>
      </c>
    </row>
    <row r="253" s="13" customFormat="1">
      <c r="B253" s="241"/>
      <c r="C253" s="242"/>
      <c r="D253" s="228" t="s">
        <v>136</v>
      </c>
      <c r="E253" s="243" t="s">
        <v>19</v>
      </c>
      <c r="F253" s="244" t="s">
        <v>279</v>
      </c>
      <c r="G253" s="242"/>
      <c r="H253" s="245">
        <v>56.649999999999999</v>
      </c>
      <c r="I253" s="246"/>
      <c r="J253" s="242"/>
      <c r="K253" s="242"/>
      <c r="L253" s="247"/>
      <c r="M253" s="248"/>
      <c r="N253" s="249"/>
      <c r="O253" s="249"/>
      <c r="P253" s="249"/>
      <c r="Q253" s="249"/>
      <c r="R253" s="249"/>
      <c r="S253" s="249"/>
      <c r="T253" s="250"/>
      <c r="AT253" s="251" t="s">
        <v>136</v>
      </c>
      <c r="AU253" s="251" t="s">
        <v>82</v>
      </c>
      <c r="AV253" s="13" t="s">
        <v>82</v>
      </c>
      <c r="AW253" s="13" t="s">
        <v>33</v>
      </c>
      <c r="AX253" s="13" t="s">
        <v>80</v>
      </c>
      <c r="AY253" s="251" t="s">
        <v>125</v>
      </c>
    </row>
    <row r="254" s="1" customFormat="1" ht="16.5" customHeight="1">
      <c r="B254" s="39"/>
      <c r="C254" s="274" t="s">
        <v>359</v>
      </c>
      <c r="D254" s="274" t="s">
        <v>221</v>
      </c>
      <c r="E254" s="275" t="s">
        <v>360</v>
      </c>
      <c r="F254" s="276" t="s">
        <v>361</v>
      </c>
      <c r="G254" s="277" t="s">
        <v>130</v>
      </c>
      <c r="H254" s="278">
        <v>57.783000000000001</v>
      </c>
      <c r="I254" s="279"/>
      <c r="J254" s="280">
        <f>ROUND(I254*H254,2)</f>
        <v>0</v>
      </c>
      <c r="K254" s="276" t="s">
        <v>131</v>
      </c>
      <c r="L254" s="281"/>
      <c r="M254" s="282" t="s">
        <v>19</v>
      </c>
      <c r="N254" s="283" t="s">
        <v>43</v>
      </c>
      <c r="O254" s="80"/>
      <c r="P254" s="225">
        <f>O254*H254</f>
        <v>0</v>
      </c>
      <c r="Q254" s="225">
        <v>0.216</v>
      </c>
      <c r="R254" s="225">
        <f>Q254*H254</f>
        <v>12.481128</v>
      </c>
      <c r="S254" s="225">
        <v>0</v>
      </c>
      <c r="T254" s="226">
        <f>S254*H254</f>
        <v>0</v>
      </c>
      <c r="AR254" s="18" t="s">
        <v>186</v>
      </c>
      <c r="AT254" s="18" t="s">
        <v>221</v>
      </c>
      <c r="AU254" s="18" t="s">
        <v>82</v>
      </c>
      <c r="AY254" s="18" t="s">
        <v>125</v>
      </c>
      <c r="BE254" s="227">
        <f>IF(N254="základní",J254,0)</f>
        <v>0</v>
      </c>
      <c r="BF254" s="227">
        <f>IF(N254="snížená",J254,0)</f>
        <v>0</v>
      </c>
      <c r="BG254" s="227">
        <f>IF(N254="zákl. přenesená",J254,0)</f>
        <v>0</v>
      </c>
      <c r="BH254" s="227">
        <f>IF(N254="sníž. přenesená",J254,0)</f>
        <v>0</v>
      </c>
      <c r="BI254" s="227">
        <f>IF(N254="nulová",J254,0)</f>
        <v>0</v>
      </c>
      <c r="BJ254" s="18" t="s">
        <v>80</v>
      </c>
      <c r="BK254" s="227">
        <f>ROUND(I254*H254,2)</f>
        <v>0</v>
      </c>
      <c r="BL254" s="18" t="s">
        <v>132</v>
      </c>
      <c r="BM254" s="18" t="s">
        <v>362</v>
      </c>
    </row>
    <row r="255" s="12" customFormat="1">
      <c r="B255" s="231"/>
      <c r="C255" s="232"/>
      <c r="D255" s="228" t="s">
        <v>136</v>
      </c>
      <c r="E255" s="233" t="s">
        <v>19</v>
      </c>
      <c r="F255" s="234" t="s">
        <v>363</v>
      </c>
      <c r="G255" s="232"/>
      <c r="H255" s="233" t="s">
        <v>19</v>
      </c>
      <c r="I255" s="235"/>
      <c r="J255" s="232"/>
      <c r="K255" s="232"/>
      <c r="L255" s="236"/>
      <c r="M255" s="237"/>
      <c r="N255" s="238"/>
      <c r="O255" s="238"/>
      <c r="P255" s="238"/>
      <c r="Q255" s="238"/>
      <c r="R255" s="238"/>
      <c r="S255" s="238"/>
      <c r="T255" s="239"/>
      <c r="AT255" s="240" t="s">
        <v>136</v>
      </c>
      <c r="AU255" s="240" t="s">
        <v>82</v>
      </c>
      <c r="AV255" s="12" t="s">
        <v>80</v>
      </c>
      <c r="AW255" s="12" t="s">
        <v>33</v>
      </c>
      <c r="AX255" s="12" t="s">
        <v>72</v>
      </c>
      <c r="AY255" s="240" t="s">
        <v>125</v>
      </c>
    </row>
    <row r="256" s="13" customFormat="1">
      <c r="B256" s="241"/>
      <c r="C256" s="242"/>
      <c r="D256" s="228" t="s">
        <v>136</v>
      </c>
      <c r="E256" s="243" t="s">
        <v>19</v>
      </c>
      <c r="F256" s="244" t="s">
        <v>364</v>
      </c>
      <c r="G256" s="242"/>
      <c r="H256" s="245">
        <v>57.783000000000001</v>
      </c>
      <c r="I256" s="246"/>
      <c r="J256" s="242"/>
      <c r="K256" s="242"/>
      <c r="L256" s="247"/>
      <c r="M256" s="248"/>
      <c r="N256" s="249"/>
      <c r="O256" s="249"/>
      <c r="P256" s="249"/>
      <c r="Q256" s="249"/>
      <c r="R256" s="249"/>
      <c r="S256" s="249"/>
      <c r="T256" s="250"/>
      <c r="AT256" s="251" t="s">
        <v>136</v>
      </c>
      <c r="AU256" s="251" t="s">
        <v>82</v>
      </c>
      <c r="AV256" s="13" t="s">
        <v>82</v>
      </c>
      <c r="AW256" s="13" t="s">
        <v>33</v>
      </c>
      <c r="AX256" s="13" t="s">
        <v>80</v>
      </c>
      <c r="AY256" s="251" t="s">
        <v>125</v>
      </c>
    </row>
    <row r="257" s="11" customFormat="1" ht="22.8" customHeight="1">
      <c r="B257" s="200"/>
      <c r="C257" s="201"/>
      <c r="D257" s="202" t="s">
        <v>71</v>
      </c>
      <c r="E257" s="214" t="s">
        <v>194</v>
      </c>
      <c r="F257" s="214" t="s">
        <v>365</v>
      </c>
      <c r="G257" s="201"/>
      <c r="H257" s="201"/>
      <c r="I257" s="204"/>
      <c r="J257" s="215">
        <f>BK257</f>
        <v>0</v>
      </c>
      <c r="K257" s="201"/>
      <c r="L257" s="206"/>
      <c r="M257" s="207"/>
      <c r="N257" s="208"/>
      <c r="O257" s="208"/>
      <c r="P257" s="209">
        <f>SUM(P258:P353)</f>
        <v>0</v>
      </c>
      <c r="Q257" s="208"/>
      <c r="R257" s="209">
        <f>SUM(R258:R353)</f>
        <v>93.982390999999993</v>
      </c>
      <c r="S257" s="208"/>
      <c r="T257" s="210">
        <f>SUM(T258:T353)</f>
        <v>0.20124999999999998</v>
      </c>
      <c r="AR257" s="211" t="s">
        <v>80</v>
      </c>
      <c r="AT257" s="212" t="s">
        <v>71</v>
      </c>
      <c r="AU257" s="212" t="s">
        <v>80</v>
      </c>
      <c r="AY257" s="211" t="s">
        <v>125</v>
      </c>
      <c r="BK257" s="213">
        <f>SUM(BK258:BK353)</f>
        <v>0</v>
      </c>
    </row>
    <row r="258" s="1" customFormat="1" ht="16.5" customHeight="1">
      <c r="B258" s="39"/>
      <c r="C258" s="216" t="s">
        <v>366</v>
      </c>
      <c r="D258" s="216" t="s">
        <v>127</v>
      </c>
      <c r="E258" s="217" t="s">
        <v>367</v>
      </c>
      <c r="F258" s="218" t="s">
        <v>368</v>
      </c>
      <c r="G258" s="219" t="s">
        <v>369</v>
      </c>
      <c r="H258" s="220">
        <v>2</v>
      </c>
      <c r="I258" s="221"/>
      <c r="J258" s="222">
        <f>ROUND(I258*H258,2)</f>
        <v>0</v>
      </c>
      <c r="K258" s="218" t="s">
        <v>131</v>
      </c>
      <c r="L258" s="44"/>
      <c r="M258" s="223" t="s">
        <v>19</v>
      </c>
      <c r="N258" s="224" t="s">
        <v>43</v>
      </c>
      <c r="O258" s="80"/>
      <c r="P258" s="225">
        <f>O258*H258</f>
        <v>0</v>
      </c>
      <c r="Q258" s="225">
        <v>0</v>
      </c>
      <c r="R258" s="225">
        <f>Q258*H258</f>
        <v>0</v>
      </c>
      <c r="S258" s="225">
        <v>0</v>
      </c>
      <c r="T258" s="226">
        <f>S258*H258</f>
        <v>0</v>
      </c>
      <c r="AR258" s="18" t="s">
        <v>132</v>
      </c>
      <c r="AT258" s="18" t="s">
        <v>127</v>
      </c>
      <c r="AU258" s="18" t="s">
        <v>82</v>
      </c>
      <c r="AY258" s="18" t="s">
        <v>125</v>
      </c>
      <c r="BE258" s="227">
        <f>IF(N258="základní",J258,0)</f>
        <v>0</v>
      </c>
      <c r="BF258" s="227">
        <f>IF(N258="snížená",J258,0)</f>
        <v>0</v>
      </c>
      <c r="BG258" s="227">
        <f>IF(N258="zákl. přenesená",J258,0)</f>
        <v>0</v>
      </c>
      <c r="BH258" s="227">
        <f>IF(N258="sníž. přenesená",J258,0)</f>
        <v>0</v>
      </c>
      <c r="BI258" s="227">
        <f>IF(N258="nulová",J258,0)</f>
        <v>0</v>
      </c>
      <c r="BJ258" s="18" t="s">
        <v>80</v>
      </c>
      <c r="BK258" s="227">
        <f>ROUND(I258*H258,2)</f>
        <v>0</v>
      </c>
      <c r="BL258" s="18" t="s">
        <v>132</v>
      </c>
      <c r="BM258" s="18" t="s">
        <v>370</v>
      </c>
    </row>
    <row r="259" s="1" customFormat="1">
      <c r="B259" s="39"/>
      <c r="C259" s="40"/>
      <c r="D259" s="228" t="s">
        <v>134</v>
      </c>
      <c r="E259" s="40"/>
      <c r="F259" s="229" t="s">
        <v>371</v>
      </c>
      <c r="G259" s="40"/>
      <c r="H259" s="40"/>
      <c r="I259" s="143"/>
      <c r="J259" s="40"/>
      <c r="K259" s="40"/>
      <c r="L259" s="44"/>
      <c r="M259" s="230"/>
      <c r="N259" s="80"/>
      <c r="O259" s="80"/>
      <c r="P259" s="80"/>
      <c r="Q259" s="80"/>
      <c r="R259" s="80"/>
      <c r="S259" s="80"/>
      <c r="T259" s="81"/>
      <c r="AT259" s="18" t="s">
        <v>134</v>
      </c>
      <c r="AU259" s="18" t="s">
        <v>82</v>
      </c>
    </row>
    <row r="260" s="13" customFormat="1">
      <c r="B260" s="241"/>
      <c r="C260" s="242"/>
      <c r="D260" s="228" t="s">
        <v>136</v>
      </c>
      <c r="E260" s="243" t="s">
        <v>19</v>
      </c>
      <c r="F260" s="244" t="s">
        <v>372</v>
      </c>
      <c r="G260" s="242"/>
      <c r="H260" s="245">
        <v>2</v>
      </c>
      <c r="I260" s="246"/>
      <c r="J260" s="242"/>
      <c r="K260" s="242"/>
      <c r="L260" s="247"/>
      <c r="M260" s="248"/>
      <c r="N260" s="249"/>
      <c r="O260" s="249"/>
      <c r="P260" s="249"/>
      <c r="Q260" s="249"/>
      <c r="R260" s="249"/>
      <c r="S260" s="249"/>
      <c r="T260" s="250"/>
      <c r="AT260" s="251" t="s">
        <v>136</v>
      </c>
      <c r="AU260" s="251" t="s">
        <v>82</v>
      </c>
      <c r="AV260" s="13" t="s">
        <v>82</v>
      </c>
      <c r="AW260" s="13" t="s">
        <v>33</v>
      </c>
      <c r="AX260" s="13" t="s">
        <v>80</v>
      </c>
      <c r="AY260" s="251" t="s">
        <v>125</v>
      </c>
    </row>
    <row r="261" s="1" customFormat="1" ht="16.5" customHeight="1">
      <c r="B261" s="39"/>
      <c r="C261" s="274" t="s">
        <v>373</v>
      </c>
      <c r="D261" s="274" t="s">
        <v>221</v>
      </c>
      <c r="E261" s="275" t="s">
        <v>374</v>
      </c>
      <c r="F261" s="276" t="s">
        <v>375</v>
      </c>
      <c r="G261" s="277" t="s">
        <v>369</v>
      </c>
      <c r="H261" s="278">
        <v>2</v>
      </c>
      <c r="I261" s="279"/>
      <c r="J261" s="280">
        <f>ROUND(I261*H261,2)</f>
        <v>0</v>
      </c>
      <c r="K261" s="276" t="s">
        <v>131</v>
      </c>
      <c r="L261" s="281"/>
      <c r="M261" s="282" t="s">
        <v>19</v>
      </c>
      <c r="N261" s="283" t="s">
        <v>43</v>
      </c>
      <c r="O261" s="80"/>
      <c r="P261" s="225">
        <f>O261*H261</f>
        <v>0</v>
      </c>
      <c r="Q261" s="225">
        <v>0.0020999999999999999</v>
      </c>
      <c r="R261" s="225">
        <f>Q261*H261</f>
        <v>0.0041999999999999997</v>
      </c>
      <c r="S261" s="225">
        <v>0</v>
      </c>
      <c r="T261" s="226">
        <f>S261*H261</f>
        <v>0</v>
      </c>
      <c r="AR261" s="18" t="s">
        <v>186</v>
      </c>
      <c r="AT261" s="18" t="s">
        <v>221</v>
      </c>
      <c r="AU261" s="18" t="s">
        <v>82</v>
      </c>
      <c r="AY261" s="18" t="s">
        <v>125</v>
      </c>
      <c r="BE261" s="227">
        <f>IF(N261="základní",J261,0)</f>
        <v>0</v>
      </c>
      <c r="BF261" s="227">
        <f>IF(N261="snížená",J261,0)</f>
        <v>0</v>
      </c>
      <c r="BG261" s="227">
        <f>IF(N261="zákl. přenesená",J261,0)</f>
        <v>0</v>
      </c>
      <c r="BH261" s="227">
        <f>IF(N261="sníž. přenesená",J261,0)</f>
        <v>0</v>
      </c>
      <c r="BI261" s="227">
        <f>IF(N261="nulová",J261,0)</f>
        <v>0</v>
      </c>
      <c r="BJ261" s="18" t="s">
        <v>80</v>
      </c>
      <c r="BK261" s="227">
        <f>ROUND(I261*H261,2)</f>
        <v>0</v>
      </c>
      <c r="BL261" s="18" t="s">
        <v>132</v>
      </c>
      <c r="BM261" s="18" t="s">
        <v>376</v>
      </c>
    </row>
    <row r="262" s="13" customFormat="1">
      <c r="B262" s="241"/>
      <c r="C262" s="242"/>
      <c r="D262" s="228" t="s">
        <v>136</v>
      </c>
      <c r="E262" s="243" t="s">
        <v>19</v>
      </c>
      <c r="F262" s="244" t="s">
        <v>372</v>
      </c>
      <c r="G262" s="242"/>
      <c r="H262" s="245">
        <v>2</v>
      </c>
      <c r="I262" s="246"/>
      <c r="J262" s="242"/>
      <c r="K262" s="242"/>
      <c r="L262" s="247"/>
      <c r="M262" s="248"/>
      <c r="N262" s="249"/>
      <c r="O262" s="249"/>
      <c r="P262" s="249"/>
      <c r="Q262" s="249"/>
      <c r="R262" s="249"/>
      <c r="S262" s="249"/>
      <c r="T262" s="250"/>
      <c r="AT262" s="251" t="s">
        <v>136</v>
      </c>
      <c r="AU262" s="251" t="s">
        <v>82</v>
      </c>
      <c r="AV262" s="13" t="s">
        <v>82</v>
      </c>
      <c r="AW262" s="13" t="s">
        <v>33</v>
      </c>
      <c r="AX262" s="13" t="s">
        <v>80</v>
      </c>
      <c r="AY262" s="251" t="s">
        <v>125</v>
      </c>
    </row>
    <row r="263" s="1" customFormat="1" ht="16.5" customHeight="1">
      <c r="B263" s="39"/>
      <c r="C263" s="216" t="s">
        <v>377</v>
      </c>
      <c r="D263" s="216" t="s">
        <v>127</v>
      </c>
      <c r="E263" s="217" t="s">
        <v>378</v>
      </c>
      <c r="F263" s="218" t="s">
        <v>379</v>
      </c>
      <c r="G263" s="219" t="s">
        <v>369</v>
      </c>
      <c r="H263" s="220">
        <v>12</v>
      </c>
      <c r="I263" s="221"/>
      <c r="J263" s="222">
        <f>ROUND(I263*H263,2)</f>
        <v>0</v>
      </c>
      <c r="K263" s="218" t="s">
        <v>131</v>
      </c>
      <c r="L263" s="44"/>
      <c r="M263" s="223" t="s">
        <v>19</v>
      </c>
      <c r="N263" s="224" t="s">
        <v>43</v>
      </c>
      <c r="O263" s="80"/>
      <c r="P263" s="225">
        <f>O263*H263</f>
        <v>0</v>
      </c>
      <c r="Q263" s="225">
        <v>0.00069999999999999999</v>
      </c>
      <c r="R263" s="225">
        <f>Q263*H263</f>
        <v>0.0083999999999999995</v>
      </c>
      <c r="S263" s="225">
        <v>0</v>
      </c>
      <c r="T263" s="226">
        <f>S263*H263</f>
        <v>0</v>
      </c>
      <c r="AR263" s="18" t="s">
        <v>132</v>
      </c>
      <c r="AT263" s="18" t="s">
        <v>127</v>
      </c>
      <c r="AU263" s="18" t="s">
        <v>82</v>
      </c>
      <c r="AY263" s="18" t="s">
        <v>125</v>
      </c>
      <c r="BE263" s="227">
        <f>IF(N263="základní",J263,0)</f>
        <v>0</v>
      </c>
      <c r="BF263" s="227">
        <f>IF(N263="snížená",J263,0)</f>
        <v>0</v>
      </c>
      <c r="BG263" s="227">
        <f>IF(N263="zákl. přenesená",J263,0)</f>
        <v>0</v>
      </c>
      <c r="BH263" s="227">
        <f>IF(N263="sníž. přenesená",J263,0)</f>
        <v>0</v>
      </c>
      <c r="BI263" s="227">
        <f>IF(N263="nulová",J263,0)</f>
        <v>0</v>
      </c>
      <c r="BJ263" s="18" t="s">
        <v>80</v>
      </c>
      <c r="BK263" s="227">
        <f>ROUND(I263*H263,2)</f>
        <v>0</v>
      </c>
      <c r="BL263" s="18" t="s">
        <v>132</v>
      </c>
      <c r="BM263" s="18" t="s">
        <v>380</v>
      </c>
    </row>
    <row r="264" s="1" customFormat="1">
      <c r="B264" s="39"/>
      <c r="C264" s="40"/>
      <c r="D264" s="228" t="s">
        <v>134</v>
      </c>
      <c r="E264" s="40"/>
      <c r="F264" s="229" t="s">
        <v>381</v>
      </c>
      <c r="G264" s="40"/>
      <c r="H264" s="40"/>
      <c r="I264" s="143"/>
      <c r="J264" s="40"/>
      <c r="K264" s="40"/>
      <c r="L264" s="44"/>
      <c r="M264" s="230"/>
      <c r="N264" s="80"/>
      <c r="O264" s="80"/>
      <c r="P264" s="80"/>
      <c r="Q264" s="80"/>
      <c r="R264" s="80"/>
      <c r="S264" s="80"/>
      <c r="T264" s="81"/>
      <c r="AT264" s="18" t="s">
        <v>134</v>
      </c>
      <c r="AU264" s="18" t="s">
        <v>82</v>
      </c>
    </row>
    <row r="265" s="12" customFormat="1">
      <c r="B265" s="231"/>
      <c r="C265" s="232"/>
      <c r="D265" s="228" t="s">
        <v>136</v>
      </c>
      <c r="E265" s="233" t="s">
        <v>19</v>
      </c>
      <c r="F265" s="234" t="s">
        <v>382</v>
      </c>
      <c r="G265" s="232"/>
      <c r="H265" s="233" t="s">
        <v>19</v>
      </c>
      <c r="I265" s="235"/>
      <c r="J265" s="232"/>
      <c r="K265" s="232"/>
      <c r="L265" s="236"/>
      <c r="M265" s="237"/>
      <c r="N265" s="238"/>
      <c r="O265" s="238"/>
      <c r="P265" s="238"/>
      <c r="Q265" s="238"/>
      <c r="R265" s="238"/>
      <c r="S265" s="238"/>
      <c r="T265" s="239"/>
      <c r="AT265" s="240" t="s">
        <v>136</v>
      </c>
      <c r="AU265" s="240" t="s">
        <v>82</v>
      </c>
      <c r="AV265" s="12" t="s">
        <v>80</v>
      </c>
      <c r="AW265" s="12" t="s">
        <v>33</v>
      </c>
      <c r="AX265" s="12" t="s">
        <v>72</v>
      </c>
      <c r="AY265" s="240" t="s">
        <v>125</v>
      </c>
    </row>
    <row r="266" s="13" customFormat="1">
      <c r="B266" s="241"/>
      <c r="C266" s="242"/>
      <c r="D266" s="228" t="s">
        <v>136</v>
      </c>
      <c r="E266" s="243" t="s">
        <v>19</v>
      </c>
      <c r="F266" s="244" t="s">
        <v>383</v>
      </c>
      <c r="G266" s="242"/>
      <c r="H266" s="245">
        <v>12</v>
      </c>
      <c r="I266" s="246"/>
      <c r="J266" s="242"/>
      <c r="K266" s="242"/>
      <c r="L266" s="247"/>
      <c r="M266" s="248"/>
      <c r="N266" s="249"/>
      <c r="O266" s="249"/>
      <c r="P266" s="249"/>
      <c r="Q266" s="249"/>
      <c r="R266" s="249"/>
      <c r="S266" s="249"/>
      <c r="T266" s="250"/>
      <c r="AT266" s="251" t="s">
        <v>136</v>
      </c>
      <c r="AU266" s="251" t="s">
        <v>82</v>
      </c>
      <c r="AV266" s="13" t="s">
        <v>82</v>
      </c>
      <c r="AW266" s="13" t="s">
        <v>33</v>
      </c>
      <c r="AX266" s="13" t="s">
        <v>80</v>
      </c>
      <c r="AY266" s="251" t="s">
        <v>125</v>
      </c>
    </row>
    <row r="267" s="1" customFormat="1" ht="16.5" customHeight="1">
      <c r="B267" s="39"/>
      <c r="C267" s="274" t="s">
        <v>384</v>
      </c>
      <c r="D267" s="274" t="s">
        <v>221</v>
      </c>
      <c r="E267" s="275" t="s">
        <v>385</v>
      </c>
      <c r="F267" s="276" t="s">
        <v>386</v>
      </c>
      <c r="G267" s="277" t="s">
        <v>369</v>
      </c>
      <c r="H267" s="278">
        <v>3</v>
      </c>
      <c r="I267" s="279"/>
      <c r="J267" s="280">
        <f>ROUND(I267*H267,2)</f>
        <v>0</v>
      </c>
      <c r="K267" s="276" t="s">
        <v>131</v>
      </c>
      <c r="L267" s="281"/>
      <c r="M267" s="282" t="s">
        <v>19</v>
      </c>
      <c r="N267" s="283" t="s">
        <v>43</v>
      </c>
      <c r="O267" s="80"/>
      <c r="P267" s="225">
        <f>O267*H267</f>
        <v>0</v>
      </c>
      <c r="Q267" s="225">
        <v>0.0077000000000000002</v>
      </c>
      <c r="R267" s="225">
        <f>Q267*H267</f>
        <v>0.023100000000000002</v>
      </c>
      <c r="S267" s="225">
        <v>0</v>
      </c>
      <c r="T267" s="226">
        <f>S267*H267</f>
        <v>0</v>
      </c>
      <c r="AR267" s="18" t="s">
        <v>387</v>
      </c>
      <c r="AT267" s="18" t="s">
        <v>221</v>
      </c>
      <c r="AU267" s="18" t="s">
        <v>82</v>
      </c>
      <c r="AY267" s="18" t="s">
        <v>125</v>
      </c>
      <c r="BE267" s="227">
        <f>IF(N267="základní",J267,0)</f>
        <v>0</v>
      </c>
      <c r="BF267" s="227">
        <f>IF(N267="snížená",J267,0)</f>
        <v>0</v>
      </c>
      <c r="BG267" s="227">
        <f>IF(N267="zákl. přenesená",J267,0)</f>
        <v>0</v>
      </c>
      <c r="BH267" s="227">
        <f>IF(N267="sníž. přenesená",J267,0)</f>
        <v>0</v>
      </c>
      <c r="BI267" s="227">
        <f>IF(N267="nulová",J267,0)</f>
        <v>0</v>
      </c>
      <c r="BJ267" s="18" t="s">
        <v>80</v>
      </c>
      <c r="BK267" s="227">
        <f>ROUND(I267*H267,2)</f>
        <v>0</v>
      </c>
      <c r="BL267" s="18" t="s">
        <v>387</v>
      </c>
      <c r="BM267" s="18" t="s">
        <v>388</v>
      </c>
    </row>
    <row r="268" s="12" customFormat="1">
      <c r="B268" s="231"/>
      <c r="C268" s="232"/>
      <c r="D268" s="228" t="s">
        <v>136</v>
      </c>
      <c r="E268" s="233" t="s">
        <v>19</v>
      </c>
      <c r="F268" s="234" t="s">
        <v>389</v>
      </c>
      <c r="G268" s="232"/>
      <c r="H268" s="233" t="s">
        <v>19</v>
      </c>
      <c r="I268" s="235"/>
      <c r="J268" s="232"/>
      <c r="K268" s="232"/>
      <c r="L268" s="236"/>
      <c r="M268" s="237"/>
      <c r="N268" s="238"/>
      <c r="O268" s="238"/>
      <c r="P268" s="238"/>
      <c r="Q268" s="238"/>
      <c r="R268" s="238"/>
      <c r="S268" s="238"/>
      <c r="T268" s="239"/>
      <c r="AT268" s="240" t="s">
        <v>136</v>
      </c>
      <c r="AU268" s="240" t="s">
        <v>82</v>
      </c>
      <c r="AV268" s="12" t="s">
        <v>80</v>
      </c>
      <c r="AW268" s="12" t="s">
        <v>33</v>
      </c>
      <c r="AX268" s="12" t="s">
        <v>72</v>
      </c>
      <c r="AY268" s="240" t="s">
        <v>125</v>
      </c>
    </row>
    <row r="269" s="13" customFormat="1">
      <c r="B269" s="241"/>
      <c r="C269" s="242"/>
      <c r="D269" s="228" t="s">
        <v>136</v>
      </c>
      <c r="E269" s="243" t="s">
        <v>19</v>
      </c>
      <c r="F269" s="244" t="s">
        <v>390</v>
      </c>
      <c r="G269" s="242"/>
      <c r="H269" s="245">
        <v>3</v>
      </c>
      <c r="I269" s="246"/>
      <c r="J269" s="242"/>
      <c r="K269" s="242"/>
      <c r="L269" s="247"/>
      <c r="M269" s="248"/>
      <c r="N269" s="249"/>
      <c r="O269" s="249"/>
      <c r="P269" s="249"/>
      <c r="Q269" s="249"/>
      <c r="R269" s="249"/>
      <c r="S269" s="249"/>
      <c r="T269" s="250"/>
      <c r="AT269" s="251" t="s">
        <v>136</v>
      </c>
      <c r="AU269" s="251" t="s">
        <v>82</v>
      </c>
      <c r="AV269" s="13" t="s">
        <v>82</v>
      </c>
      <c r="AW269" s="13" t="s">
        <v>33</v>
      </c>
      <c r="AX269" s="13" t="s">
        <v>80</v>
      </c>
      <c r="AY269" s="251" t="s">
        <v>125</v>
      </c>
    </row>
    <row r="270" s="1" customFormat="1" ht="16.5" customHeight="1">
      <c r="B270" s="39"/>
      <c r="C270" s="274" t="s">
        <v>391</v>
      </c>
      <c r="D270" s="274" t="s">
        <v>221</v>
      </c>
      <c r="E270" s="275" t="s">
        <v>392</v>
      </c>
      <c r="F270" s="276" t="s">
        <v>393</v>
      </c>
      <c r="G270" s="277" t="s">
        <v>369</v>
      </c>
      <c r="H270" s="278">
        <v>4</v>
      </c>
      <c r="I270" s="279"/>
      <c r="J270" s="280">
        <f>ROUND(I270*H270,2)</f>
        <v>0</v>
      </c>
      <c r="K270" s="276" t="s">
        <v>131</v>
      </c>
      <c r="L270" s="281"/>
      <c r="M270" s="282" t="s">
        <v>19</v>
      </c>
      <c r="N270" s="283" t="s">
        <v>43</v>
      </c>
      <c r="O270" s="80"/>
      <c r="P270" s="225">
        <f>O270*H270</f>
        <v>0</v>
      </c>
      <c r="Q270" s="225">
        <v>0.0025000000000000001</v>
      </c>
      <c r="R270" s="225">
        <f>Q270*H270</f>
        <v>0.01</v>
      </c>
      <c r="S270" s="225">
        <v>0</v>
      </c>
      <c r="T270" s="226">
        <f>S270*H270</f>
        <v>0</v>
      </c>
      <c r="AR270" s="18" t="s">
        <v>387</v>
      </c>
      <c r="AT270" s="18" t="s">
        <v>221</v>
      </c>
      <c r="AU270" s="18" t="s">
        <v>82</v>
      </c>
      <c r="AY270" s="18" t="s">
        <v>125</v>
      </c>
      <c r="BE270" s="227">
        <f>IF(N270="základní",J270,0)</f>
        <v>0</v>
      </c>
      <c r="BF270" s="227">
        <f>IF(N270="snížená",J270,0)</f>
        <v>0</v>
      </c>
      <c r="BG270" s="227">
        <f>IF(N270="zákl. přenesená",J270,0)</f>
        <v>0</v>
      </c>
      <c r="BH270" s="227">
        <f>IF(N270="sníž. přenesená",J270,0)</f>
        <v>0</v>
      </c>
      <c r="BI270" s="227">
        <f>IF(N270="nulová",J270,0)</f>
        <v>0</v>
      </c>
      <c r="BJ270" s="18" t="s">
        <v>80</v>
      </c>
      <c r="BK270" s="227">
        <f>ROUND(I270*H270,2)</f>
        <v>0</v>
      </c>
      <c r="BL270" s="18" t="s">
        <v>387</v>
      </c>
      <c r="BM270" s="18" t="s">
        <v>394</v>
      </c>
    </row>
    <row r="271" s="12" customFormat="1">
      <c r="B271" s="231"/>
      <c r="C271" s="232"/>
      <c r="D271" s="228" t="s">
        <v>136</v>
      </c>
      <c r="E271" s="233" t="s">
        <v>19</v>
      </c>
      <c r="F271" s="234" t="s">
        <v>395</v>
      </c>
      <c r="G271" s="232"/>
      <c r="H271" s="233" t="s">
        <v>19</v>
      </c>
      <c r="I271" s="235"/>
      <c r="J271" s="232"/>
      <c r="K271" s="232"/>
      <c r="L271" s="236"/>
      <c r="M271" s="237"/>
      <c r="N271" s="238"/>
      <c r="O271" s="238"/>
      <c r="P271" s="238"/>
      <c r="Q271" s="238"/>
      <c r="R271" s="238"/>
      <c r="S271" s="238"/>
      <c r="T271" s="239"/>
      <c r="AT271" s="240" t="s">
        <v>136</v>
      </c>
      <c r="AU271" s="240" t="s">
        <v>82</v>
      </c>
      <c r="AV271" s="12" t="s">
        <v>80</v>
      </c>
      <c r="AW271" s="12" t="s">
        <v>33</v>
      </c>
      <c r="AX271" s="12" t="s">
        <v>72</v>
      </c>
      <c r="AY271" s="240" t="s">
        <v>125</v>
      </c>
    </row>
    <row r="272" s="13" customFormat="1">
      <c r="B272" s="241"/>
      <c r="C272" s="242"/>
      <c r="D272" s="228" t="s">
        <v>136</v>
      </c>
      <c r="E272" s="243" t="s">
        <v>19</v>
      </c>
      <c r="F272" s="244" t="s">
        <v>396</v>
      </c>
      <c r="G272" s="242"/>
      <c r="H272" s="245">
        <v>4</v>
      </c>
      <c r="I272" s="246"/>
      <c r="J272" s="242"/>
      <c r="K272" s="242"/>
      <c r="L272" s="247"/>
      <c r="M272" s="248"/>
      <c r="N272" s="249"/>
      <c r="O272" s="249"/>
      <c r="P272" s="249"/>
      <c r="Q272" s="249"/>
      <c r="R272" s="249"/>
      <c r="S272" s="249"/>
      <c r="T272" s="250"/>
      <c r="AT272" s="251" t="s">
        <v>136</v>
      </c>
      <c r="AU272" s="251" t="s">
        <v>82</v>
      </c>
      <c r="AV272" s="13" t="s">
        <v>82</v>
      </c>
      <c r="AW272" s="13" t="s">
        <v>33</v>
      </c>
      <c r="AX272" s="13" t="s">
        <v>80</v>
      </c>
      <c r="AY272" s="251" t="s">
        <v>125</v>
      </c>
    </row>
    <row r="273" s="1" customFormat="1" ht="16.5" customHeight="1">
      <c r="B273" s="39"/>
      <c r="C273" s="274" t="s">
        <v>397</v>
      </c>
      <c r="D273" s="274" t="s">
        <v>221</v>
      </c>
      <c r="E273" s="275" t="s">
        <v>398</v>
      </c>
      <c r="F273" s="276" t="s">
        <v>399</v>
      </c>
      <c r="G273" s="277" t="s">
        <v>369</v>
      </c>
      <c r="H273" s="278">
        <v>4</v>
      </c>
      <c r="I273" s="279"/>
      <c r="J273" s="280">
        <f>ROUND(I273*H273,2)</f>
        <v>0</v>
      </c>
      <c r="K273" s="276" t="s">
        <v>131</v>
      </c>
      <c r="L273" s="281"/>
      <c r="M273" s="282" t="s">
        <v>19</v>
      </c>
      <c r="N273" s="283" t="s">
        <v>43</v>
      </c>
      <c r="O273" s="80"/>
      <c r="P273" s="225">
        <f>O273*H273</f>
        <v>0</v>
      </c>
      <c r="Q273" s="225">
        <v>0.0011999999999999999</v>
      </c>
      <c r="R273" s="225">
        <f>Q273*H273</f>
        <v>0.0047999999999999996</v>
      </c>
      <c r="S273" s="225">
        <v>0</v>
      </c>
      <c r="T273" s="226">
        <f>S273*H273</f>
        <v>0</v>
      </c>
      <c r="AR273" s="18" t="s">
        <v>387</v>
      </c>
      <c r="AT273" s="18" t="s">
        <v>221</v>
      </c>
      <c r="AU273" s="18" t="s">
        <v>82</v>
      </c>
      <c r="AY273" s="18" t="s">
        <v>125</v>
      </c>
      <c r="BE273" s="227">
        <f>IF(N273="základní",J273,0)</f>
        <v>0</v>
      </c>
      <c r="BF273" s="227">
        <f>IF(N273="snížená",J273,0)</f>
        <v>0</v>
      </c>
      <c r="BG273" s="227">
        <f>IF(N273="zákl. přenesená",J273,0)</f>
        <v>0</v>
      </c>
      <c r="BH273" s="227">
        <f>IF(N273="sníž. přenesená",J273,0)</f>
        <v>0</v>
      </c>
      <c r="BI273" s="227">
        <f>IF(N273="nulová",J273,0)</f>
        <v>0</v>
      </c>
      <c r="BJ273" s="18" t="s">
        <v>80</v>
      </c>
      <c r="BK273" s="227">
        <f>ROUND(I273*H273,2)</f>
        <v>0</v>
      </c>
      <c r="BL273" s="18" t="s">
        <v>387</v>
      </c>
      <c r="BM273" s="18" t="s">
        <v>400</v>
      </c>
    </row>
    <row r="274" s="12" customFormat="1">
      <c r="B274" s="231"/>
      <c r="C274" s="232"/>
      <c r="D274" s="228" t="s">
        <v>136</v>
      </c>
      <c r="E274" s="233" t="s">
        <v>19</v>
      </c>
      <c r="F274" s="234" t="s">
        <v>401</v>
      </c>
      <c r="G274" s="232"/>
      <c r="H274" s="233" t="s">
        <v>19</v>
      </c>
      <c r="I274" s="235"/>
      <c r="J274" s="232"/>
      <c r="K274" s="232"/>
      <c r="L274" s="236"/>
      <c r="M274" s="237"/>
      <c r="N274" s="238"/>
      <c r="O274" s="238"/>
      <c r="P274" s="238"/>
      <c r="Q274" s="238"/>
      <c r="R274" s="238"/>
      <c r="S274" s="238"/>
      <c r="T274" s="239"/>
      <c r="AT274" s="240" t="s">
        <v>136</v>
      </c>
      <c r="AU274" s="240" t="s">
        <v>82</v>
      </c>
      <c r="AV274" s="12" t="s">
        <v>80</v>
      </c>
      <c r="AW274" s="12" t="s">
        <v>33</v>
      </c>
      <c r="AX274" s="12" t="s">
        <v>72</v>
      </c>
      <c r="AY274" s="240" t="s">
        <v>125</v>
      </c>
    </row>
    <row r="275" s="13" customFormat="1">
      <c r="B275" s="241"/>
      <c r="C275" s="242"/>
      <c r="D275" s="228" t="s">
        <v>136</v>
      </c>
      <c r="E275" s="243" t="s">
        <v>19</v>
      </c>
      <c r="F275" s="244" t="s">
        <v>402</v>
      </c>
      <c r="G275" s="242"/>
      <c r="H275" s="245">
        <v>4</v>
      </c>
      <c r="I275" s="246"/>
      <c r="J275" s="242"/>
      <c r="K275" s="242"/>
      <c r="L275" s="247"/>
      <c r="M275" s="248"/>
      <c r="N275" s="249"/>
      <c r="O275" s="249"/>
      <c r="P275" s="249"/>
      <c r="Q275" s="249"/>
      <c r="R275" s="249"/>
      <c r="S275" s="249"/>
      <c r="T275" s="250"/>
      <c r="AT275" s="251" t="s">
        <v>136</v>
      </c>
      <c r="AU275" s="251" t="s">
        <v>82</v>
      </c>
      <c r="AV275" s="13" t="s">
        <v>82</v>
      </c>
      <c r="AW275" s="13" t="s">
        <v>33</v>
      </c>
      <c r="AX275" s="13" t="s">
        <v>80</v>
      </c>
      <c r="AY275" s="251" t="s">
        <v>125</v>
      </c>
    </row>
    <row r="276" s="1" customFormat="1" ht="16.5" customHeight="1">
      <c r="B276" s="39"/>
      <c r="C276" s="274" t="s">
        <v>403</v>
      </c>
      <c r="D276" s="274" t="s">
        <v>221</v>
      </c>
      <c r="E276" s="275" t="s">
        <v>404</v>
      </c>
      <c r="F276" s="276" t="s">
        <v>405</v>
      </c>
      <c r="G276" s="277" t="s">
        <v>369</v>
      </c>
      <c r="H276" s="278">
        <v>1</v>
      </c>
      <c r="I276" s="279"/>
      <c r="J276" s="280">
        <f>ROUND(I276*H276,2)</f>
        <v>0</v>
      </c>
      <c r="K276" s="276" t="s">
        <v>131</v>
      </c>
      <c r="L276" s="281"/>
      <c r="M276" s="282" t="s">
        <v>19</v>
      </c>
      <c r="N276" s="283" t="s">
        <v>43</v>
      </c>
      <c r="O276" s="80"/>
      <c r="P276" s="225">
        <f>O276*H276</f>
        <v>0</v>
      </c>
      <c r="Q276" s="225">
        <v>0.0041000000000000003</v>
      </c>
      <c r="R276" s="225">
        <f>Q276*H276</f>
        <v>0.0041000000000000003</v>
      </c>
      <c r="S276" s="225">
        <v>0</v>
      </c>
      <c r="T276" s="226">
        <f>S276*H276</f>
        <v>0</v>
      </c>
      <c r="AR276" s="18" t="s">
        <v>387</v>
      </c>
      <c r="AT276" s="18" t="s">
        <v>221</v>
      </c>
      <c r="AU276" s="18" t="s">
        <v>82</v>
      </c>
      <c r="AY276" s="18" t="s">
        <v>125</v>
      </c>
      <c r="BE276" s="227">
        <f>IF(N276="základní",J276,0)</f>
        <v>0</v>
      </c>
      <c r="BF276" s="227">
        <f>IF(N276="snížená",J276,0)</f>
        <v>0</v>
      </c>
      <c r="BG276" s="227">
        <f>IF(N276="zákl. přenesená",J276,0)</f>
        <v>0</v>
      </c>
      <c r="BH276" s="227">
        <f>IF(N276="sníž. přenesená",J276,0)</f>
        <v>0</v>
      </c>
      <c r="BI276" s="227">
        <f>IF(N276="nulová",J276,0)</f>
        <v>0</v>
      </c>
      <c r="BJ276" s="18" t="s">
        <v>80</v>
      </c>
      <c r="BK276" s="227">
        <f>ROUND(I276*H276,2)</f>
        <v>0</v>
      </c>
      <c r="BL276" s="18" t="s">
        <v>387</v>
      </c>
      <c r="BM276" s="18" t="s">
        <v>406</v>
      </c>
    </row>
    <row r="277" s="12" customFormat="1">
      <c r="B277" s="231"/>
      <c r="C277" s="232"/>
      <c r="D277" s="228" t="s">
        <v>136</v>
      </c>
      <c r="E277" s="233" t="s">
        <v>19</v>
      </c>
      <c r="F277" s="234" t="s">
        <v>407</v>
      </c>
      <c r="G277" s="232"/>
      <c r="H277" s="233" t="s">
        <v>19</v>
      </c>
      <c r="I277" s="235"/>
      <c r="J277" s="232"/>
      <c r="K277" s="232"/>
      <c r="L277" s="236"/>
      <c r="M277" s="237"/>
      <c r="N277" s="238"/>
      <c r="O277" s="238"/>
      <c r="P277" s="238"/>
      <c r="Q277" s="238"/>
      <c r="R277" s="238"/>
      <c r="S277" s="238"/>
      <c r="T277" s="239"/>
      <c r="AT277" s="240" t="s">
        <v>136</v>
      </c>
      <c r="AU277" s="240" t="s">
        <v>82</v>
      </c>
      <c r="AV277" s="12" t="s">
        <v>80</v>
      </c>
      <c r="AW277" s="12" t="s">
        <v>33</v>
      </c>
      <c r="AX277" s="12" t="s">
        <v>72</v>
      </c>
      <c r="AY277" s="240" t="s">
        <v>125</v>
      </c>
    </row>
    <row r="278" s="13" customFormat="1">
      <c r="B278" s="241"/>
      <c r="C278" s="242"/>
      <c r="D278" s="228" t="s">
        <v>136</v>
      </c>
      <c r="E278" s="243" t="s">
        <v>19</v>
      </c>
      <c r="F278" s="244" t="s">
        <v>80</v>
      </c>
      <c r="G278" s="242"/>
      <c r="H278" s="245">
        <v>1</v>
      </c>
      <c r="I278" s="246"/>
      <c r="J278" s="242"/>
      <c r="K278" s="242"/>
      <c r="L278" s="247"/>
      <c r="M278" s="248"/>
      <c r="N278" s="249"/>
      <c r="O278" s="249"/>
      <c r="P278" s="249"/>
      <c r="Q278" s="249"/>
      <c r="R278" s="249"/>
      <c r="S278" s="249"/>
      <c r="T278" s="250"/>
      <c r="AT278" s="251" t="s">
        <v>136</v>
      </c>
      <c r="AU278" s="251" t="s">
        <v>82</v>
      </c>
      <c r="AV278" s="13" t="s">
        <v>82</v>
      </c>
      <c r="AW278" s="13" t="s">
        <v>33</v>
      </c>
      <c r="AX278" s="13" t="s">
        <v>80</v>
      </c>
      <c r="AY278" s="251" t="s">
        <v>125</v>
      </c>
    </row>
    <row r="279" s="1" customFormat="1" ht="16.5" customHeight="1">
      <c r="B279" s="39"/>
      <c r="C279" s="216" t="s">
        <v>408</v>
      </c>
      <c r="D279" s="216" t="s">
        <v>127</v>
      </c>
      <c r="E279" s="217" t="s">
        <v>409</v>
      </c>
      <c r="F279" s="218" t="s">
        <v>410</v>
      </c>
      <c r="G279" s="219" t="s">
        <v>369</v>
      </c>
      <c r="H279" s="220">
        <v>1</v>
      </c>
      <c r="I279" s="221"/>
      <c r="J279" s="222">
        <f>ROUND(I279*H279,2)</f>
        <v>0</v>
      </c>
      <c r="K279" s="218" t="s">
        <v>131</v>
      </c>
      <c r="L279" s="44"/>
      <c r="M279" s="223" t="s">
        <v>19</v>
      </c>
      <c r="N279" s="224" t="s">
        <v>43</v>
      </c>
      <c r="O279" s="80"/>
      <c r="P279" s="225">
        <f>O279*H279</f>
        <v>0</v>
      </c>
      <c r="Q279" s="225">
        <v>1.0000000000000001E-05</v>
      </c>
      <c r="R279" s="225">
        <f>Q279*H279</f>
        <v>1.0000000000000001E-05</v>
      </c>
      <c r="S279" s="225">
        <v>0</v>
      </c>
      <c r="T279" s="226">
        <f>S279*H279</f>
        <v>0</v>
      </c>
      <c r="AR279" s="18" t="s">
        <v>132</v>
      </c>
      <c r="AT279" s="18" t="s">
        <v>127</v>
      </c>
      <c r="AU279" s="18" t="s">
        <v>82</v>
      </c>
      <c r="AY279" s="18" t="s">
        <v>125</v>
      </c>
      <c r="BE279" s="227">
        <f>IF(N279="základní",J279,0)</f>
        <v>0</v>
      </c>
      <c r="BF279" s="227">
        <f>IF(N279="snížená",J279,0)</f>
        <v>0</v>
      </c>
      <c r="BG279" s="227">
        <f>IF(N279="zákl. přenesená",J279,0)</f>
        <v>0</v>
      </c>
      <c r="BH279" s="227">
        <f>IF(N279="sníž. přenesená",J279,0)</f>
        <v>0</v>
      </c>
      <c r="BI279" s="227">
        <f>IF(N279="nulová",J279,0)</f>
        <v>0</v>
      </c>
      <c r="BJ279" s="18" t="s">
        <v>80</v>
      </c>
      <c r="BK279" s="227">
        <f>ROUND(I279*H279,2)</f>
        <v>0</v>
      </c>
      <c r="BL279" s="18" t="s">
        <v>132</v>
      </c>
      <c r="BM279" s="18" t="s">
        <v>411</v>
      </c>
    </row>
    <row r="280" s="1" customFormat="1">
      <c r="B280" s="39"/>
      <c r="C280" s="40"/>
      <c r="D280" s="228" t="s">
        <v>134</v>
      </c>
      <c r="E280" s="40"/>
      <c r="F280" s="229" t="s">
        <v>381</v>
      </c>
      <c r="G280" s="40"/>
      <c r="H280" s="40"/>
      <c r="I280" s="143"/>
      <c r="J280" s="40"/>
      <c r="K280" s="40"/>
      <c r="L280" s="44"/>
      <c r="M280" s="230"/>
      <c r="N280" s="80"/>
      <c r="O280" s="80"/>
      <c r="P280" s="80"/>
      <c r="Q280" s="80"/>
      <c r="R280" s="80"/>
      <c r="S280" s="80"/>
      <c r="T280" s="81"/>
      <c r="AT280" s="18" t="s">
        <v>134</v>
      </c>
      <c r="AU280" s="18" t="s">
        <v>82</v>
      </c>
    </row>
    <row r="281" s="13" customFormat="1">
      <c r="B281" s="241"/>
      <c r="C281" s="242"/>
      <c r="D281" s="228" t="s">
        <v>136</v>
      </c>
      <c r="E281" s="243" t="s">
        <v>19</v>
      </c>
      <c r="F281" s="244" t="s">
        <v>412</v>
      </c>
      <c r="G281" s="242"/>
      <c r="H281" s="245">
        <v>1</v>
      </c>
      <c r="I281" s="246"/>
      <c r="J281" s="242"/>
      <c r="K281" s="242"/>
      <c r="L281" s="247"/>
      <c r="M281" s="248"/>
      <c r="N281" s="249"/>
      <c r="O281" s="249"/>
      <c r="P281" s="249"/>
      <c r="Q281" s="249"/>
      <c r="R281" s="249"/>
      <c r="S281" s="249"/>
      <c r="T281" s="250"/>
      <c r="AT281" s="251" t="s">
        <v>136</v>
      </c>
      <c r="AU281" s="251" t="s">
        <v>82</v>
      </c>
      <c r="AV281" s="13" t="s">
        <v>82</v>
      </c>
      <c r="AW281" s="13" t="s">
        <v>33</v>
      </c>
      <c r="AX281" s="13" t="s">
        <v>80</v>
      </c>
      <c r="AY281" s="251" t="s">
        <v>125</v>
      </c>
    </row>
    <row r="282" s="1" customFormat="1" ht="16.5" customHeight="1">
      <c r="B282" s="39"/>
      <c r="C282" s="274" t="s">
        <v>413</v>
      </c>
      <c r="D282" s="274" t="s">
        <v>221</v>
      </c>
      <c r="E282" s="275" t="s">
        <v>398</v>
      </c>
      <c r="F282" s="276" t="s">
        <v>399</v>
      </c>
      <c r="G282" s="277" t="s">
        <v>369</v>
      </c>
      <c r="H282" s="278">
        <v>1</v>
      </c>
      <c r="I282" s="279"/>
      <c r="J282" s="280">
        <f>ROUND(I282*H282,2)</f>
        <v>0</v>
      </c>
      <c r="K282" s="276" t="s">
        <v>131</v>
      </c>
      <c r="L282" s="281"/>
      <c r="M282" s="282" t="s">
        <v>19</v>
      </c>
      <c r="N282" s="283" t="s">
        <v>43</v>
      </c>
      <c r="O282" s="80"/>
      <c r="P282" s="225">
        <f>O282*H282</f>
        <v>0</v>
      </c>
      <c r="Q282" s="225">
        <v>0.0011999999999999999</v>
      </c>
      <c r="R282" s="225">
        <f>Q282*H282</f>
        <v>0.0011999999999999999</v>
      </c>
      <c r="S282" s="225">
        <v>0</v>
      </c>
      <c r="T282" s="226">
        <f>S282*H282</f>
        <v>0</v>
      </c>
      <c r="AR282" s="18" t="s">
        <v>186</v>
      </c>
      <c r="AT282" s="18" t="s">
        <v>221</v>
      </c>
      <c r="AU282" s="18" t="s">
        <v>82</v>
      </c>
      <c r="AY282" s="18" t="s">
        <v>125</v>
      </c>
      <c r="BE282" s="227">
        <f>IF(N282="základní",J282,0)</f>
        <v>0</v>
      </c>
      <c r="BF282" s="227">
        <f>IF(N282="snížená",J282,0)</f>
        <v>0</v>
      </c>
      <c r="BG282" s="227">
        <f>IF(N282="zákl. přenesená",J282,0)</f>
        <v>0</v>
      </c>
      <c r="BH282" s="227">
        <f>IF(N282="sníž. přenesená",J282,0)</f>
        <v>0</v>
      </c>
      <c r="BI282" s="227">
        <f>IF(N282="nulová",J282,0)</f>
        <v>0</v>
      </c>
      <c r="BJ282" s="18" t="s">
        <v>80</v>
      </c>
      <c r="BK282" s="227">
        <f>ROUND(I282*H282,2)</f>
        <v>0</v>
      </c>
      <c r="BL282" s="18" t="s">
        <v>132</v>
      </c>
      <c r="BM282" s="18" t="s">
        <v>414</v>
      </c>
    </row>
    <row r="283" s="1" customFormat="1" ht="16.5" customHeight="1">
      <c r="B283" s="39"/>
      <c r="C283" s="216" t="s">
        <v>415</v>
      </c>
      <c r="D283" s="216" t="s">
        <v>127</v>
      </c>
      <c r="E283" s="217" t="s">
        <v>416</v>
      </c>
      <c r="F283" s="218" t="s">
        <v>417</v>
      </c>
      <c r="G283" s="219" t="s">
        <v>369</v>
      </c>
      <c r="H283" s="220">
        <v>11</v>
      </c>
      <c r="I283" s="221"/>
      <c r="J283" s="222">
        <f>ROUND(I283*H283,2)</f>
        <v>0</v>
      </c>
      <c r="K283" s="218" t="s">
        <v>131</v>
      </c>
      <c r="L283" s="44"/>
      <c r="M283" s="223" t="s">
        <v>19</v>
      </c>
      <c r="N283" s="224" t="s">
        <v>43</v>
      </c>
      <c r="O283" s="80"/>
      <c r="P283" s="225">
        <f>O283*H283</f>
        <v>0</v>
      </c>
      <c r="Q283" s="225">
        <v>0.11241</v>
      </c>
      <c r="R283" s="225">
        <f>Q283*H283</f>
        <v>1.23651</v>
      </c>
      <c r="S283" s="225">
        <v>0</v>
      </c>
      <c r="T283" s="226">
        <f>S283*H283</f>
        <v>0</v>
      </c>
      <c r="AR283" s="18" t="s">
        <v>132</v>
      </c>
      <c r="AT283" s="18" t="s">
        <v>127</v>
      </c>
      <c r="AU283" s="18" t="s">
        <v>82</v>
      </c>
      <c r="AY283" s="18" t="s">
        <v>125</v>
      </c>
      <c r="BE283" s="227">
        <f>IF(N283="základní",J283,0)</f>
        <v>0</v>
      </c>
      <c r="BF283" s="227">
        <f>IF(N283="snížená",J283,0)</f>
        <v>0</v>
      </c>
      <c r="BG283" s="227">
        <f>IF(N283="zákl. přenesená",J283,0)</f>
        <v>0</v>
      </c>
      <c r="BH283" s="227">
        <f>IF(N283="sníž. přenesená",J283,0)</f>
        <v>0</v>
      </c>
      <c r="BI283" s="227">
        <f>IF(N283="nulová",J283,0)</f>
        <v>0</v>
      </c>
      <c r="BJ283" s="18" t="s">
        <v>80</v>
      </c>
      <c r="BK283" s="227">
        <f>ROUND(I283*H283,2)</f>
        <v>0</v>
      </c>
      <c r="BL283" s="18" t="s">
        <v>132</v>
      </c>
      <c r="BM283" s="18" t="s">
        <v>418</v>
      </c>
    </row>
    <row r="284" s="1" customFormat="1">
      <c r="B284" s="39"/>
      <c r="C284" s="40"/>
      <c r="D284" s="228" t="s">
        <v>134</v>
      </c>
      <c r="E284" s="40"/>
      <c r="F284" s="229" t="s">
        <v>419</v>
      </c>
      <c r="G284" s="40"/>
      <c r="H284" s="40"/>
      <c r="I284" s="143"/>
      <c r="J284" s="40"/>
      <c r="K284" s="40"/>
      <c r="L284" s="44"/>
      <c r="M284" s="230"/>
      <c r="N284" s="80"/>
      <c r="O284" s="80"/>
      <c r="P284" s="80"/>
      <c r="Q284" s="80"/>
      <c r="R284" s="80"/>
      <c r="S284" s="80"/>
      <c r="T284" s="81"/>
      <c r="AT284" s="18" t="s">
        <v>134</v>
      </c>
      <c r="AU284" s="18" t="s">
        <v>82</v>
      </c>
    </row>
    <row r="285" s="1" customFormat="1" ht="16.5" customHeight="1">
      <c r="B285" s="39"/>
      <c r="C285" s="274" t="s">
        <v>420</v>
      </c>
      <c r="D285" s="274" t="s">
        <v>221</v>
      </c>
      <c r="E285" s="275" t="s">
        <v>421</v>
      </c>
      <c r="F285" s="276" t="s">
        <v>422</v>
      </c>
      <c r="G285" s="277" t="s">
        <v>369</v>
      </c>
      <c r="H285" s="278">
        <v>11</v>
      </c>
      <c r="I285" s="279"/>
      <c r="J285" s="280">
        <f>ROUND(I285*H285,2)</f>
        <v>0</v>
      </c>
      <c r="K285" s="276" t="s">
        <v>131</v>
      </c>
      <c r="L285" s="281"/>
      <c r="M285" s="282" t="s">
        <v>19</v>
      </c>
      <c r="N285" s="283" t="s">
        <v>43</v>
      </c>
      <c r="O285" s="80"/>
      <c r="P285" s="225">
        <f>O285*H285</f>
        <v>0</v>
      </c>
      <c r="Q285" s="225">
        <v>0.0064999999999999997</v>
      </c>
      <c r="R285" s="225">
        <f>Q285*H285</f>
        <v>0.071499999999999994</v>
      </c>
      <c r="S285" s="225">
        <v>0</v>
      </c>
      <c r="T285" s="226">
        <f>S285*H285</f>
        <v>0</v>
      </c>
      <c r="AR285" s="18" t="s">
        <v>186</v>
      </c>
      <c r="AT285" s="18" t="s">
        <v>221</v>
      </c>
      <c r="AU285" s="18" t="s">
        <v>82</v>
      </c>
      <c r="AY285" s="18" t="s">
        <v>125</v>
      </c>
      <c r="BE285" s="227">
        <f>IF(N285="základní",J285,0)</f>
        <v>0</v>
      </c>
      <c r="BF285" s="227">
        <f>IF(N285="snížená",J285,0)</f>
        <v>0</v>
      </c>
      <c r="BG285" s="227">
        <f>IF(N285="zákl. přenesená",J285,0)</f>
        <v>0</v>
      </c>
      <c r="BH285" s="227">
        <f>IF(N285="sníž. přenesená",J285,0)</f>
        <v>0</v>
      </c>
      <c r="BI285" s="227">
        <f>IF(N285="nulová",J285,0)</f>
        <v>0</v>
      </c>
      <c r="BJ285" s="18" t="s">
        <v>80</v>
      </c>
      <c r="BK285" s="227">
        <f>ROUND(I285*H285,2)</f>
        <v>0</v>
      </c>
      <c r="BL285" s="18" t="s">
        <v>132</v>
      </c>
      <c r="BM285" s="18" t="s">
        <v>423</v>
      </c>
    </row>
    <row r="286" s="1" customFormat="1" ht="16.5" customHeight="1">
      <c r="B286" s="39"/>
      <c r="C286" s="274" t="s">
        <v>424</v>
      </c>
      <c r="D286" s="274" t="s">
        <v>221</v>
      </c>
      <c r="E286" s="275" t="s">
        <v>425</v>
      </c>
      <c r="F286" s="276" t="s">
        <v>426</v>
      </c>
      <c r="G286" s="277" t="s">
        <v>369</v>
      </c>
      <c r="H286" s="278">
        <v>11</v>
      </c>
      <c r="I286" s="279"/>
      <c r="J286" s="280">
        <f>ROUND(I286*H286,2)</f>
        <v>0</v>
      </c>
      <c r="K286" s="276" t="s">
        <v>131</v>
      </c>
      <c r="L286" s="281"/>
      <c r="M286" s="282" t="s">
        <v>19</v>
      </c>
      <c r="N286" s="283" t="s">
        <v>43</v>
      </c>
      <c r="O286" s="80"/>
      <c r="P286" s="225">
        <f>O286*H286</f>
        <v>0</v>
      </c>
      <c r="Q286" s="225">
        <v>0.0033</v>
      </c>
      <c r="R286" s="225">
        <f>Q286*H286</f>
        <v>0.036299999999999999</v>
      </c>
      <c r="S286" s="225">
        <v>0</v>
      </c>
      <c r="T286" s="226">
        <f>S286*H286</f>
        <v>0</v>
      </c>
      <c r="AR286" s="18" t="s">
        <v>387</v>
      </c>
      <c r="AT286" s="18" t="s">
        <v>221</v>
      </c>
      <c r="AU286" s="18" t="s">
        <v>82</v>
      </c>
      <c r="AY286" s="18" t="s">
        <v>125</v>
      </c>
      <c r="BE286" s="227">
        <f>IF(N286="základní",J286,0)</f>
        <v>0</v>
      </c>
      <c r="BF286" s="227">
        <f>IF(N286="snížená",J286,0)</f>
        <v>0</v>
      </c>
      <c r="BG286" s="227">
        <f>IF(N286="zákl. přenesená",J286,0)</f>
        <v>0</v>
      </c>
      <c r="BH286" s="227">
        <f>IF(N286="sníž. přenesená",J286,0)</f>
        <v>0</v>
      </c>
      <c r="BI286" s="227">
        <f>IF(N286="nulová",J286,0)</f>
        <v>0</v>
      </c>
      <c r="BJ286" s="18" t="s">
        <v>80</v>
      </c>
      <c r="BK286" s="227">
        <f>ROUND(I286*H286,2)</f>
        <v>0</v>
      </c>
      <c r="BL286" s="18" t="s">
        <v>387</v>
      </c>
      <c r="BM286" s="18" t="s">
        <v>427</v>
      </c>
    </row>
    <row r="287" s="1" customFormat="1" ht="16.5" customHeight="1">
      <c r="B287" s="39"/>
      <c r="C287" s="274" t="s">
        <v>428</v>
      </c>
      <c r="D287" s="274" t="s">
        <v>221</v>
      </c>
      <c r="E287" s="275" t="s">
        <v>429</v>
      </c>
      <c r="F287" s="276" t="s">
        <v>430</v>
      </c>
      <c r="G287" s="277" t="s">
        <v>369</v>
      </c>
      <c r="H287" s="278">
        <v>11</v>
      </c>
      <c r="I287" s="279"/>
      <c r="J287" s="280">
        <f>ROUND(I287*H287,2)</f>
        <v>0</v>
      </c>
      <c r="K287" s="276" t="s">
        <v>131</v>
      </c>
      <c r="L287" s="281"/>
      <c r="M287" s="282" t="s">
        <v>19</v>
      </c>
      <c r="N287" s="283" t="s">
        <v>43</v>
      </c>
      <c r="O287" s="80"/>
      <c r="P287" s="225">
        <f>O287*H287</f>
        <v>0</v>
      </c>
      <c r="Q287" s="225">
        <v>0.00040000000000000002</v>
      </c>
      <c r="R287" s="225">
        <f>Q287*H287</f>
        <v>0.0044000000000000003</v>
      </c>
      <c r="S287" s="225">
        <v>0</v>
      </c>
      <c r="T287" s="226">
        <f>S287*H287</f>
        <v>0</v>
      </c>
      <c r="AR287" s="18" t="s">
        <v>387</v>
      </c>
      <c r="AT287" s="18" t="s">
        <v>221</v>
      </c>
      <c r="AU287" s="18" t="s">
        <v>82</v>
      </c>
      <c r="AY287" s="18" t="s">
        <v>125</v>
      </c>
      <c r="BE287" s="227">
        <f>IF(N287="základní",J287,0)</f>
        <v>0</v>
      </c>
      <c r="BF287" s="227">
        <f>IF(N287="snížená",J287,0)</f>
        <v>0</v>
      </c>
      <c r="BG287" s="227">
        <f>IF(N287="zákl. přenesená",J287,0)</f>
        <v>0</v>
      </c>
      <c r="BH287" s="227">
        <f>IF(N287="sníž. přenesená",J287,0)</f>
        <v>0</v>
      </c>
      <c r="BI287" s="227">
        <f>IF(N287="nulová",J287,0)</f>
        <v>0</v>
      </c>
      <c r="BJ287" s="18" t="s">
        <v>80</v>
      </c>
      <c r="BK287" s="227">
        <f>ROUND(I287*H287,2)</f>
        <v>0</v>
      </c>
      <c r="BL287" s="18" t="s">
        <v>387</v>
      </c>
      <c r="BM287" s="18" t="s">
        <v>431</v>
      </c>
    </row>
    <row r="288" s="1" customFormat="1" ht="16.5" customHeight="1">
      <c r="B288" s="39"/>
      <c r="C288" s="274" t="s">
        <v>432</v>
      </c>
      <c r="D288" s="274" t="s">
        <v>221</v>
      </c>
      <c r="E288" s="275" t="s">
        <v>433</v>
      </c>
      <c r="F288" s="276" t="s">
        <v>434</v>
      </c>
      <c r="G288" s="277" t="s">
        <v>369</v>
      </c>
      <c r="H288" s="278">
        <v>11</v>
      </c>
      <c r="I288" s="279"/>
      <c r="J288" s="280">
        <f>ROUND(I288*H288,2)</f>
        <v>0</v>
      </c>
      <c r="K288" s="276" t="s">
        <v>131</v>
      </c>
      <c r="L288" s="281"/>
      <c r="M288" s="282" t="s">
        <v>19</v>
      </c>
      <c r="N288" s="283" t="s">
        <v>43</v>
      </c>
      <c r="O288" s="80"/>
      <c r="P288" s="225">
        <f>O288*H288</f>
        <v>0</v>
      </c>
      <c r="Q288" s="225">
        <v>0.00014999999999999999</v>
      </c>
      <c r="R288" s="225">
        <f>Q288*H288</f>
        <v>0.0016499999999999998</v>
      </c>
      <c r="S288" s="225">
        <v>0</v>
      </c>
      <c r="T288" s="226">
        <f>S288*H288</f>
        <v>0</v>
      </c>
      <c r="AR288" s="18" t="s">
        <v>387</v>
      </c>
      <c r="AT288" s="18" t="s">
        <v>221</v>
      </c>
      <c r="AU288" s="18" t="s">
        <v>82</v>
      </c>
      <c r="AY288" s="18" t="s">
        <v>125</v>
      </c>
      <c r="BE288" s="227">
        <f>IF(N288="základní",J288,0)</f>
        <v>0</v>
      </c>
      <c r="BF288" s="227">
        <f>IF(N288="snížená",J288,0)</f>
        <v>0</v>
      </c>
      <c r="BG288" s="227">
        <f>IF(N288="zákl. přenesená",J288,0)</f>
        <v>0</v>
      </c>
      <c r="BH288" s="227">
        <f>IF(N288="sníž. přenesená",J288,0)</f>
        <v>0</v>
      </c>
      <c r="BI288" s="227">
        <f>IF(N288="nulová",J288,0)</f>
        <v>0</v>
      </c>
      <c r="BJ288" s="18" t="s">
        <v>80</v>
      </c>
      <c r="BK288" s="227">
        <f>ROUND(I288*H288,2)</f>
        <v>0</v>
      </c>
      <c r="BL288" s="18" t="s">
        <v>387</v>
      </c>
      <c r="BM288" s="18" t="s">
        <v>435</v>
      </c>
    </row>
    <row r="289" s="1" customFormat="1" ht="16.5" customHeight="1">
      <c r="B289" s="39"/>
      <c r="C289" s="216" t="s">
        <v>436</v>
      </c>
      <c r="D289" s="216" t="s">
        <v>127</v>
      </c>
      <c r="E289" s="217" t="s">
        <v>437</v>
      </c>
      <c r="F289" s="218" t="s">
        <v>438</v>
      </c>
      <c r="G289" s="219" t="s">
        <v>130</v>
      </c>
      <c r="H289" s="220">
        <v>8.5</v>
      </c>
      <c r="I289" s="221"/>
      <c r="J289" s="222">
        <f>ROUND(I289*H289,2)</f>
        <v>0</v>
      </c>
      <c r="K289" s="218" t="s">
        <v>131</v>
      </c>
      <c r="L289" s="44"/>
      <c r="M289" s="223" t="s">
        <v>19</v>
      </c>
      <c r="N289" s="224" t="s">
        <v>43</v>
      </c>
      <c r="O289" s="80"/>
      <c r="P289" s="225">
        <f>O289*H289</f>
        <v>0</v>
      </c>
      <c r="Q289" s="225">
        <v>0.00084999999999999995</v>
      </c>
      <c r="R289" s="225">
        <f>Q289*H289</f>
        <v>0.0072249999999999997</v>
      </c>
      <c r="S289" s="225">
        <v>0</v>
      </c>
      <c r="T289" s="226">
        <f>S289*H289</f>
        <v>0</v>
      </c>
      <c r="AR289" s="18" t="s">
        <v>132</v>
      </c>
      <c r="AT289" s="18" t="s">
        <v>127</v>
      </c>
      <c r="AU289" s="18" t="s">
        <v>82</v>
      </c>
      <c r="AY289" s="18" t="s">
        <v>125</v>
      </c>
      <c r="BE289" s="227">
        <f>IF(N289="základní",J289,0)</f>
        <v>0</v>
      </c>
      <c r="BF289" s="227">
        <f>IF(N289="snížená",J289,0)</f>
        <v>0</v>
      </c>
      <c r="BG289" s="227">
        <f>IF(N289="zákl. přenesená",J289,0)</f>
        <v>0</v>
      </c>
      <c r="BH289" s="227">
        <f>IF(N289="sníž. přenesená",J289,0)</f>
        <v>0</v>
      </c>
      <c r="BI289" s="227">
        <f>IF(N289="nulová",J289,0)</f>
        <v>0</v>
      </c>
      <c r="BJ289" s="18" t="s">
        <v>80</v>
      </c>
      <c r="BK289" s="227">
        <f>ROUND(I289*H289,2)</f>
        <v>0</v>
      </c>
      <c r="BL289" s="18" t="s">
        <v>132</v>
      </c>
      <c r="BM289" s="18" t="s">
        <v>439</v>
      </c>
    </row>
    <row r="290" s="1" customFormat="1">
      <c r="B290" s="39"/>
      <c r="C290" s="40"/>
      <c r="D290" s="228" t="s">
        <v>134</v>
      </c>
      <c r="E290" s="40"/>
      <c r="F290" s="229" t="s">
        <v>440</v>
      </c>
      <c r="G290" s="40"/>
      <c r="H290" s="40"/>
      <c r="I290" s="143"/>
      <c r="J290" s="40"/>
      <c r="K290" s="40"/>
      <c r="L290" s="44"/>
      <c r="M290" s="230"/>
      <c r="N290" s="80"/>
      <c r="O290" s="80"/>
      <c r="P290" s="80"/>
      <c r="Q290" s="80"/>
      <c r="R290" s="80"/>
      <c r="S290" s="80"/>
      <c r="T290" s="81"/>
      <c r="AT290" s="18" t="s">
        <v>134</v>
      </c>
      <c r="AU290" s="18" t="s">
        <v>82</v>
      </c>
    </row>
    <row r="291" s="12" customFormat="1">
      <c r="B291" s="231"/>
      <c r="C291" s="232"/>
      <c r="D291" s="228" t="s">
        <v>136</v>
      </c>
      <c r="E291" s="233" t="s">
        <v>19</v>
      </c>
      <c r="F291" s="234" t="s">
        <v>441</v>
      </c>
      <c r="G291" s="232"/>
      <c r="H291" s="233" t="s">
        <v>19</v>
      </c>
      <c r="I291" s="235"/>
      <c r="J291" s="232"/>
      <c r="K291" s="232"/>
      <c r="L291" s="236"/>
      <c r="M291" s="237"/>
      <c r="N291" s="238"/>
      <c r="O291" s="238"/>
      <c r="P291" s="238"/>
      <c r="Q291" s="238"/>
      <c r="R291" s="238"/>
      <c r="S291" s="238"/>
      <c r="T291" s="239"/>
      <c r="AT291" s="240" t="s">
        <v>136</v>
      </c>
      <c r="AU291" s="240" t="s">
        <v>82</v>
      </c>
      <c r="AV291" s="12" t="s">
        <v>80</v>
      </c>
      <c r="AW291" s="12" t="s">
        <v>33</v>
      </c>
      <c r="AX291" s="12" t="s">
        <v>72</v>
      </c>
      <c r="AY291" s="240" t="s">
        <v>125</v>
      </c>
    </row>
    <row r="292" s="13" customFormat="1">
      <c r="B292" s="241"/>
      <c r="C292" s="242"/>
      <c r="D292" s="228" t="s">
        <v>136</v>
      </c>
      <c r="E292" s="243" t="s">
        <v>19</v>
      </c>
      <c r="F292" s="244" t="s">
        <v>442</v>
      </c>
      <c r="G292" s="242"/>
      <c r="H292" s="245">
        <v>8.5</v>
      </c>
      <c r="I292" s="246"/>
      <c r="J292" s="242"/>
      <c r="K292" s="242"/>
      <c r="L292" s="247"/>
      <c r="M292" s="248"/>
      <c r="N292" s="249"/>
      <c r="O292" s="249"/>
      <c r="P292" s="249"/>
      <c r="Q292" s="249"/>
      <c r="R292" s="249"/>
      <c r="S292" s="249"/>
      <c r="T292" s="250"/>
      <c r="AT292" s="251" t="s">
        <v>136</v>
      </c>
      <c r="AU292" s="251" t="s">
        <v>82</v>
      </c>
      <c r="AV292" s="13" t="s">
        <v>82</v>
      </c>
      <c r="AW292" s="13" t="s">
        <v>33</v>
      </c>
      <c r="AX292" s="13" t="s">
        <v>80</v>
      </c>
      <c r="AY292" s="251" t="s">
        <v>125</v>
      </c>
    </row>
    <row r="293" s="1" customFormat="1" ht="22.5" customHeight="1">
      <c r="B293" s="39"/>
      <c r="C293" s="216" t="s">
        <v>443</v>
      </c>
      <c r="D293" s="216" t="s">
        <v>127</v>
      </c>
      <c r="E293" s="217" t="s">
        <v>444</v>
      </c>
      <c r="F293" s="218" t="s">
        <v>445</v>
      </c>
      <c r="G293" s="219" t="s">
        <v>269</v>
      </c>
      <c r="H293" s="220">
        <v>219.80000000000001</v>
      </c>
      <c r="I293" s="221"/>
      <c r="J293" s="222">
        <f>ROUND(I293*H293,2)</f>
        <v>0</v>
      </c>
      <c r="K293" s="218" t="s">
        <v>131</v>
      </c>
      <c r="L293" s="44"/>
      <c r="M293" s="223" t="s">
        <v>19</v>
      </c>
      <c r="N293" s="224" t="s">
        <v>43</v>
      </c>
      <c r="O293" s="80"/>
      <c r="P293" s="225">
        <f>O293*H293</f>
        <v>0</v>
      </c>
      <c r="Q293" s="225">
        <v>0.080879999999999994</v>
      </c>
      <c r="R293" s="225">
        <f>Q293*H293</f>
        <v>17.777424</v>
      </c>
      <c r="S293" s="225">
        <v>0</v>
      </c>
      <c r="T293" s="226">
        <f>S293*H293</f>
        <v>0</v>
      </c>
      <c r="AR293" s="18" t="s">
        <v>132</v>
      </c>
      <c r="AT293" s="18" t="s">
        <v>127</v>
      </c>
      <c r="AU293" s="18" t="s">
        <v>82</v>
      </c>
      <c r="AY293" s="18" t="s">
        <v>125</v>
      </c>
      <c r="BE293" s="227">
        <f>IF(N293="základní",J293,0)</f>
        <v>0</v>
      </c>
      <c r="BF293" s="227">
        <f>IF(N293="snížená",J293,0)</f>
        <v>0</v>
      </c>
      <c r="BG293" s="227">
        <f>IF(N293="zákl. přenesená",J293,0)</f>
        <v>0</v>
      </c>
      <c r="BH293" s="227">
        <f>IF(N293="sníž. přenesená",J293,0)</f>
        <v>0</v>
      </c>
      <c r="BI293" s="227">
        <f>IF(N293="nulová",J293,0)</f>
        <v>0</v>
      </c>
      <c r="BJ293" s="18" t="s">
        <v>80</v>
      </c>
      <c r="BK293" s="227">
        <f>ROUND(I293*H293,2)</f>
        <v>0</v>
      </c>
      <c r="BL293" s="18" t="s">
        <v>132</v>
      </c>
      <c r="BM293" s="18" t="s">
        <v>446</v>
      </c>
    </row>
    <row r="294" s="1" customFormat="1">
      <c r="B294" s="39"/>
      <c r="C294" s="40"/>
      <c r="D294" s="228" t="s">
        <v>134</v>
      </c>
      <c r="E294" s="40"/>
      <c r="F294" s="229" t="s">
        <v>447</v>
      </c>
      <c r="G294" s="40"/>
      <c r="H294" s="40"/>
      <c r="I294" s="143"/>
      <c r="J294" s="40"/>
      <c r="K294" s="40"/>
      <c r="L294" s="44"/>
      <c r="M294" s="230"/>
      <c r="N294" s="80"/>
      <c r="O294" s="80"/>
      <c r="P294" s="80"/>
      <c r="Q294" s="80"/>
      <c r="R294" s="80"/>
      <c r="S294" s="80"/>
      <c r="T294" s="81"/>
      <c r="AT294" s="18" t="s">
        <v>134</v>
      </c>
      <c r="AU294" s="18" t="s">
        <v>82</v>
      </c>
    </row>
    <row r="295" s="12" customFormat="1">
      <c r="B295" s="231"/>
      <c r="C295" s="232"/>
      <c r="D295" s="228" t="s">
        <v>136</v>
      </c>
      <c r="E295" s="233" t="s">
        <v>19</v>
      </c>
      <c r="F295" s="234" t="s">
        <v>448</v>
      </c>
      <c r="G295" s="232"/>
      <c r="H295" s="233" t="s">
        <v>19</v>
      </c>
      <c r="I295" s="235"/>
      <c r="J295" s="232"/>
      <c r="K295" s="232"/>
      <c r="L295" s="236"/>
      <c r="M295" s="237"/>
      <c r="N295" s="238"/>
      <c r="O295" s="238"/>
      <c r="P295" s="238"/>
      <c r="Q295" s="238"/>
      <c r="R295" s="238"/>
      <c r="S295" s="238"/>
      <c r="T295" s="239"/>
      <c r="AT295" s="240" t="s">
        <v>136</v>
      </c>
      <c r="AU295" s="240" t="s">
        <v>82</v>
      </c>
      <c r="AV295" s="12" t="s">
        <v>80</v>
      </c>
      <c r="AW295" s="12" t="s">
        <v>33</v>
      </c>
      <c r="AX295" s="12" t="s">
        <v>72</v>
      </c>
      <c r="AY295" s="240" t="s">
        <v>125</v>
      </c>
    </row>
    <row r="296" s="13" customFormat="1">
      <c r="B296" s="241"/>
      <c r="C296" s="242"/>
      <c r="D296" s="228" t="s">
        <v>136</v>
      </c>
      <c r="E296" s="243" t="s">
        <v>19</v>
      </c>
      <c r="F296" s="244" t="s">
        <v>449</v>
      </c>
      <c r="G296" s="242"/>
      <c r="H296" s="245">
        <v>94.299999999999997</v>
      </c>
      <c r="I296" s="246"/>
      <c r="J296" s="242"/>
      <c r="K296" s="242"/>
      <c r="L296" s="247"/>
      <c r="M296" s="248"/>
      <c r="N296" s="249"/>
      <c r="O296" s="249"/>
      <c r="P296" s="249"/>
      <c r="Q296" s="249"/>
      <c r="R296" s="249"/>
      <c r="S296" s="249"/>
      <c r="T296" s="250"/>
      <c r="AT296" s="251" t="s">
        <v>136</v>
      </c>
      <c r="AU296" s="251" t="s">
        <v>82</v>
      </c>
      <c r="AV296" s="13" t="s">
        <v>82</v>
      </c>
      <c r="AW296" s="13" t="s">
        <v>33</v>
      </c>
      <c r="AX296" s="13" t="s">
        <v>72</v>
      </c>
      <c r="AY296" s="251" t="s">
        <v>125</v>
      </c>
    </row>
    <row r="297" s="13" customFormat="1">
      <c r="B297" s="241"/>
      <c r="C297" s="242"/>
      <c r="D297" s="228" t="s">
        <v>136</v>
      </c>
      <c r="E297" s="243" t="s">
        <v>19</v>
      </c>
      <c r="F297" s="244" t="s">
        <v>450</v>
      </c>
      <c r="G297" s="242"/>
      <c r="H297" s="245">
        <v>95.400000000000006</v>
      </c>
      <c r="I297" s="246"/>
      <c r="J297" s="242"/>
      <c r="K297" s="242"/>
      <c r="L297" s="247"/>
      <c r="M297" s="248"/>
      <c r="N297" s="249"/>
      <c r="O297" s="249"/>
      <c r="P297" s="249"/>
      <c r="Q297" s="249"/>
      <c r="R297" s="249"/>
      <c r="S297" s="249"/>
      <c r="T297" s="250"/>
      <c r="AT297" s="251" t="s">
        <v>136</v>
      </c>
      <c r="AU297" s="251" t="s">
        <v>82</v>
      </c>
      <c r="AV297" s="13" t="s">
        <v>82</v>
      </c>
      <c r="AW297" s="13" t="s">
        <v>33</v>
      </c>
      <c r="AX297" s="13" t="s">
        <v>72</v>
      </c>
      <c r="AY297" s="251" t="s">
        <v>125</v>
      </c>
    </row>
    <row r="298" s="13" customFormat="1">
      <c r="B298" s="241"/>
      <c r="C298" s="242"/>
      <c r="D298" s="228" t="s">
        <v>136</v>
      </c>
      <c r="E298" s="243" t="s">
        <v>19</v>
      </c>
      <c r="F298" s="244" t="s">
        <v>451</v>
      </c>
      <c r="G298" s="242"/>
      <c r="H298" s="245">
        <v>8.6999999999999993</v>
      </c>
      <c r="I298" s="246"/>
      <c r="J298" s="242"/>
      <c r="K298" s="242"/>
      <c r="L298" s="247"/>
      <c r="M298" s="248"/>
      <c r="N298" s="249"/>
      <c r="O298" s="249"/>
      <c r="P298" s="249"/>
      <c r="Q298" s="249"/>
      <c r="R298" s="249"/>
      <c r="S298" s="249"/>
      <c r="T298" s="250"/>
      <c r="AT298" s="251" t="s">
        <v>136</v>
      </c>
      <c r="AU298" s="251" t="s">
        <v>82</v>
      </c>
      <c r="AV298" s="13" t="s">
        <v>82</v>
      </c>
      <c r="AW298" s="13" t="s">
        <v>33</v>
      </c>
      <c r="AX298" s="13" t="s">
        <v>72</v>
      </c>
      <c r="AY298" s="251" t="s">
        <v>125</v>
      </c>
    </row>
    <row r="299" s="13" customFormat="1">
      <c r="B299" s="241"/>
      <c r="C299" s="242"/>
      <c r="D299" s="228" t="s">
        <v>136</v>
      </c>
      <c r="E299" s="243" t="s">
        <v>19</v>
      </c>
      <c r="F299" s="244" t="s">
        <v>452</v>
      </c>
      <c r="G299" s="242"/>
      <c r="H299" s="245">
        <v>6.2999999999999998</v>
      </c>
      <c r="I299" s="246"/>
      <c r="J299" s="242"/>
      <c r="K299" s="242"/>
      <c r="L299" s="247"/>
      <c r="M299" s="248"/>
      <c r="N299" s="249"/>
      <c r="O299" s="249"/>
      <c r="P299" s="249"/>
      <c r="Q299" s="249"/>
      <c r="R299" s="249"/>
      <c r="S299" s="249"/>
      <c r="T299" s="250"/>
      <c r="AT299" s="251" t="s">
        <v>136</v>
      </c>
      <c r="AU299" s="251" t="s">
        <v>82</v>
      </c>
      <c r="AV299" s="13" t="s">
        <v>82</v>
      </c>
      <c r="AW299" s="13" t="s">
        <v>33</v>
      </c>
      <c r="AX299" s="13" t="s">
        <v>72</v>
      </c>
      <c r="AY299" s="251" t="s">
        <v>125</v>
      </c>
    </row>
    <row r="300" s="13" customFormat="1">
      <c r="B300" s="241"/>
      <c r="C300" s="242"/>
      <c r="D300" s="228" t="s">
        <v>136</v>
      </c>
      <c r="E300" s="243" t="s">
        <v>19</v>
      </c>
      <c r="F300" s="244" t="s">
        <v>453</v>
      </c>
      <c r="G300" s="242"/>
      <c r="H300" s="245">
        <v>7.5</v>
      </c>
      <c r="I300" s="246"/>
      <c r="J300" s="242"/>
      <c r="K300" s="242"/>
      <c r="L300" s="247"/>
      <c r="M300" s="248"/>
      <c r="N300" s="249"/>
      <c r="O300" s="249"/>
      <c r="P300" s="249"/>
      <c r="Q300" s="249"/>
      <c r="R300" s="249"/>
      <c r="S300" s="249"/>
      <c r="T300" s="250"/>
      <c r="AT300" s="251" t="s">
        <v>136</v>
      </c>
      <c r="AU300" s="251" t="s">
        <v>82</v>
      </c>
      <c r="AV300" s="13" t="s">
        <v>82</v>
      </c>
      <c r="AW300" s="13" t="s">
        <v>33</v>
      </c>
      <c r="AX300" s="13" t="s">
        <v>72</v>
      </c>
      <c r="AY300" s="251" t="s">
        <v>125</v>
      </c>
    </row>
    <row r="301" s="13" customFormat="1">
      <c r="B301" s="241"/>
      <c r="C301" s="242"/>
      <c r="D301" s="228" t="s">
        <v>136</v>
      </c>
      <c r="E301" s="243" t="s">
        <v>19</v>
      </c>
      <c r="F301" s="244" t="s">
        <v>454</v>
      </c>
      <c r="G301" s="242"/>
      <c r="H301" s="245">
        <v>7.5999999999999996</v>
      </c>
      <c r="I301" s="246"/>
      <c r="J301" s="242"/>
      <c r="K301" s="242"/>
      <c r="L301" s="247"/>
      <c r="M301" s="248"/>
      <c r="N301" s="249"/>
      <c r="O301" s="249"/>
      <c r="P301" s="249"/>
      <c r="Q301" s="249"/>
      <c r="R301" s="249"/>
      <c r="S301" s="249"/>
      <c r="T301" s="250"/>
      <c r="AT301" s="251" t="s">
        <v>136</v>
      </c>
      <c r="AU301" s="251" t="s">
        <v>82</v>
      </c>
      <c r="AV301" s="13" t="s">
        <v>82</v>
      </c>
      <c r="AW301" s="13" t="s">
        <v>33</v>
      </c>
      <c r="AX301" s="13" t="s">
        <v>72</v>
      </c>
      <c r="AY301" s="251" t="s">
        <v>125</v>
      </c>
    </row>
    <row r="302" s="14" customFormat="1">
      <c r="B302" s="252"/>
      <c r="C302" s="253"/>
      <c r="D302" s="228" t="s">
        <v>136</v>
      </c>
      <c r="E302" s="254" t="s">
        <v>19</v>
      </c>
      <c r="F302" s="255" t="s">
        <v>151</v>
      </c>
      <c r="G302" s="253"/>
      <c r="H302" s="256">
        <v>219.80000000000001</v>
      </c>
      <c r="I302" s="257"/>
      <c r="J302" s="253"/>
      <c r="K302" s="253"/>
      <c r="L302" s="258"/>
      <c r="M302" s="259"/>
      <c r="N302" s="260"/>
      <c r="O302" s="260"/>
      <c r="P302" s="260"/>
      <c r="Q302" s="260"/>
      <c r="R302" s="260"/>
      <c r="S302" s="260"/>
      <c r="T302" s="261"/>
      <c r="AT302" s="262" t="s">
        <v>136</v>
      </c>
      <c r="AU302" s="262" t="s">
        <v>82</v>
      </c>
      <c r="AV302" s="14" t="s">
        <v>132</v>
      </c>
      <c r="AW302" s="14" t="s">
        <v>33</v>
      </c>
      <c r="AX302" s="14" t="s">
        <v>80</v>
      </c>
      <c r="AY302" s="262" t="s">
        <v>125</v>
      </c>
    </row>
    <row r="303" s="1" customFormat="1" ht="16.5" customHeight="1">
      <c r="B303" s="39"/>
      <c r="C303" s="274" t="s">
        <v>455</v>
      </c>
      <c r="D303" s="274" t="s">
        <v>221</v>
      </c>
      <c r="E303" s="275" t="s">
        <v>456</v>
      </c>
      <c r="F303" s="276" t="s">
        <v>457</v>
      </c>
      <c r="G303" s="277" t="s">
        <v>269</v>
      </c>
      <c r="H303" s="278">
        <v>224.196</v>
      </c>
      <c r="I303" s="279"/>
      <c r="J303" s="280">
        <f>ROUND(I303*H303,2)</f>
        <v>0</v>
      </c>
      <c r="K303" s="276" t="s">
        <v>131</v>
      </c>
      <c r="L303" s="281"/>
      <c r="M303" s="282" t="s">
        <v>19</v>
      </c>
      <c r="N303" s="283" t="s">
        <v>43</v>
      </c>
      <c r="O303" s="80"/>
      <c r="P303" s="225">
        <f>O303*H303</f>
        <v>0</v>
      </c>
      <c r="Q303" s="225">
        <v>0.056000000000000001</v>
      </c>
      <c r="R303" s="225">
        <f>Q303*H303</f>
        <v>12.554976</v>
      </c>
      <c r="S303" s="225">
        <v>0</v>
      </c>
      <c r="T303" s="226">
        <f>S303*H303</f>
        <v>0</v>
      </c>
      <c r="AR303" s="18" t="s">
        <v>186</v>
      </c>
      <c r="AT303" s="18" t="s">
        <v>221</v>
      </c>
      <c r="AU303" s="18" t="s">
        <v>82</v>
      </c>
      <c r="AY303" s="18" t="s">
        <v>125</v>
      </c>
      <c r="BE303" s="227">
        <f>IF(N303="základní",J303,0)</f>
        <v>0</v>
      </c>
      <c r="BF303" s="227">
        <f>IF(N303="snížená",J303,0)</f>
        <v>0</v>
      </c>
      <c r="BG303" s="227">
        <f>IF(N303="zákl. přenesená",J303,0)</f>
        <v>0</v>
      </c>
      <c r="BH303" s="227">
        <f>IF(N303="sníž. přenesená",J303,0)</f>
        <v>0</v>
      </c>
      <c r="BI303" s="227">
        <f>IF(N303="nulová",J303,0)</f>
        <v>0</v>
      </c>
      <c r="BJ303" s="18" t="s">
        <v>80</v>
      </c>
      <c r="BK303" s="227">
        <f>ROUND(I303*H303,2)</f>
        <v>0</v>
      </c>
      <c r="BL303" s="18" t="s">
        <v>132</v>
      </c>
      <c r="BM303" s="18" t="s">
        <v>458</v>
      </c>
    </row>
    <row r="304" s="13" customFormat="1">
      <c r="B304" s="241"/>
      <c r="C304" s="242"/>
      <c r="D304" s="228" t="s">
        <v>136</v>
      </c>
      <c r="E304" s="242"/>
      <c r="F304" s="244" t="s">
        <v>459</v>
      </c>
      <c r="G304" s="242"/>
      <c r="H304" s="245">
        <v>224.196</v>
      </c>
      <c r="I304" s="246"/>
      <c r="J304" s="242"/>
      <c r="K304" s="242"/>
      <c r="L304" s="247"/>
      <c r="M304" s="248"/>
      <c r="N304" s="249"/>
      <c r="O304" s="249"/>
      <c r="P304" s="249"/>
      <c r="Q304" s="249"/>
      <c r="R304" s="249"/>
      <c r="S304" s="249"/>
      <c r="T304" s="250"/>
      <c r="AT304" s="251" t="s">
        <v>136</v>
      </c>
      <c r="AU304" s="251" t="s">
        <v>82</v>
      </c>
      <c r="AV304" s="13" t="s">
        <v>82</v>
      </c>
      <c r="AW304" s="13" t="s">
        <v>4</v>
      </c>
      <c r="AX304" s="13" t="s">
        <v>80</v>
      </c>
      <c r="AY304" s="251" t="s">
        <v>125</v>
      </c>
    </row>
    <row r="305" s="1" customFormat="1" ht="16.5" customHeight="1">
      <c r="B305" s="39"/>
      <c r="C305" s="216" t="s">
        <v>460</v>
      </c>
      <c r="D305" s="216" t="s">
        <v>127</v>
      </c>
      <c r="E305" s="217" t="s">
        <v>461</v>
      </c>
      <c r="F305" s="218" t="s">
        <v>462</v>
      </c>
      <c r="G305" s="219" t="s">
        <v>130</v>
      </c>
      <c r="H305" s="220">
        <v>8.5</v>
      </c>
      <c r="I305" s="221"/>
      <c r="J305" s="222">
        <f>ROUND(I305*H305,2)</f>
        <v>0</v>
      </c>
      <c r="K305" s="218" t="s">
        <v>131</v>
      </c>
      <c r="L305" s="44"/>
      <c r="M305" s="223" t="s">
        <v>19</v>
      </c>
      <c r="N305" s="224" t="s">
        <v>43</v>
      </c>
      <c r="O305" s="80"/>
      <c r="P305" s="225">
        <f>O305*H305</f>
        <v>0</v>
      </c>
      <c r="Q305" s="225">
        <v>1.0000000000000001E-05</v>
      </c>
      <c r="R305" s="225">
        <f>Q305*H305</f>
        <v>8.5000000000000006E-05</v>
      </c>
      <c r="S305" s="225">
        <v>0</v>
      </c>
      <c r="T305" s="226">
        <f>S305*H305</f>
        <v>0</v>
      </c>
      <c r="AR305" s="18" t="s">
        <v>132</v>
      </c>
      <c r="AT305" s="18" t="s">
        <v>127</v>
      </c>
      <c r="AU305" s="18" t="s">
        <v>82</v>
      </c>
      <c r="AY305" s="18" t="s">
        <v>125</v>
      </c>
      <c r="BE305" s="227">
        <f>IF(N305="základní",J305,0)</f>
        <v>0</v>
      </c>
      <c r="BF305" s="227">
        <f>IF(N305="snížená",J305,0)</f>
        <v>0</v>
      </c>
      <c r="BG305" s="227">
        <f>IF(N305="zákl. přenesená",J305,0)</f>
        <v>0</v>
      </c>
      <c r="BH305" s="227">
        <f>IF(N305="sníž. přenesená",J305,0)</f>
        <v>0</v>
      </c>
      <c r="BI305" s="227">
        <f>IF(N305="nulová",J305,0)</f>
        <v>0</v>
      </c>
      <c r="BJ305" s="18" t="s">
        <v>80</v>
      </c>
      <c r="BK305" s="227">
        <f>ROUND(I305*H305,2)</f>
        <v>0</v>
      </c>
      <c r="BL305" s="18" t="s">
        <v>132</v>
      </c>
      <c r="BM305" s="18" t="s">
        <v>463</v>
      </c>
    </row>
    <row r="306" s="1" customFormat="1">
      <c r="B306" s="39"/>
      <c r="C306" s="40"/>
      <c r="D306" s="228" t="s">
        <v>134</v>
      </c>
      <c r="E306" s="40"/>
      <c r="F306" s="229" t="s">
        <v>464</v>
      </c>
      <c r="G306" s="40"/>
      <c r="H306" s="40"/>
      <c r="I306" s="143"/>
      <c r="J306" s="40"/>
      <c r="K306" s="40"/>
      <c r="L306" s="44"/>
      <c r="M306" s="230"/>
      <c r="N306" s="80"/>
      <c r="O306" s="80"/>
      <c r="P306" s="80"/>
      <c r="Q306" s="80"/>
      <c r="R306" s="80"/>
      <c r="S306" s="80"/>
      <c r="T306" s="81"/>
      <c r="AT306" s="18" t="s">
        <v>134</v>
      </c>
      <c r="AU306" s="18" t="s">
        <v>82</v>
      </c>
    </row>
    <row r="307" s="12" customFormat="1">
      <c r="B307" s="231"/>
      <c r="C307" s="232"/>
      <c r="D307" s="228" t="s">
        <v>136</v>
      </c>
      <c r="E307" s="233" t="s">
        <v>19</v>
      </c>
      <c r="F307" s="234" t="s">
        <v>441</v>
      </c>
      <c r="G307" s="232"/>
      <c r="H307" s="233" t="s">
        <v>19</v>
      </c>
      <c r="I307" s="235"/>
      <c r="J307" s="232"/>
      <c r="K307" s="232"/>
      <c r="L307" s="236"/>
      <c r="M307" s="237"/>
      <c r="N307" s="238"/>
      <c r="O307" s="238"/>
      <c r="P307" s="238"/>
      <c r="Q307" s="238"/>
      <c r="R307" s="238"/>
      <c r="S307" s="238"/>
      <c r="T307" s="239"/>
      <c r="AT307" s="240" t="s">
        <v>136</v>
      </c>
      <c r="AU307" s="240" t="s">
        <v>82</v>
      </c>
      <c r="AV307" s="12" t="s">
        <v>80</v>
      </c>
      <c r="AW307" s="12" t="s">
        <v>33</v>
      </c>
      <c r="AX307" s="12" t="s">
        <v>72</v>
      </c>
      <c r="AY307" s="240" t="s">
        <v>125</v>
      </c>
    </row>
    <row r="308" s="13" customFormat="1">
      <c r="B308" s="241"/>
      <c r="C308" s="242"/>
      <c r="D308" s="228" t="s">
        <v>136</v>
      </c>
      <c r="E308" s="243" t="s">
        <v>19</v>
      </c>
      <c r="F308" s="244" t="s">
        <v>442</v>
      </c>
      <c r="G308" s="242"/>
      <c r="H308" s="245">
        <v>8.5</v>
      </c>
      <c r="I308" s="246"/>
      <c r="J308" s="242"/>
      <c r="K308" s="242"/>
      <c r="L308" s="247"/>
      <c r="M308" s="248"/>
      <c r="N308" s="249"/>
      <c r="O308" s="249"/>
      <c r="P308" s="249"/>
      <c r="Q308" s="249"/>
      <c r="R308" s="249"/>
      <c r="S308" s="249"/>
      <c r="T308" s="250"/>
      <c r="AT308" s="251" t="s">
        <v>136</v>
      </c>
      <c r="AU308" s="251" t="s">
        <v>82</v>
      </c>
      <c r="AV308" s="13" t="s">
        <v>82</v>
      </c>
      <c r="AW308" s="13" t="s">
        <v>33</v>
      </c>
      <c r="AX308" s="13" t="s">
        <v>80</v>
      </c>
      <c r="AY308" s="251" t="s">
        <v>125</v>
      </c>
    </row>
    <row r="309" s="1" customFormat="1" ht="22.5" customHeight="1">
      <c r="B309" s="39"/>
      <c r="C309" s="216" t="s">
        <v>465</v>
      </c>
      <c r="D309" s="216" t="s">
        <v>127</v>
      </c>
      <c r="E309" s="217" t="s">
        <v>466</v>
      </c>
      <c r="F309" s="218" t="s">
        <v>467</v>
      </c>
      <c r="G309" s="219" t="s">
        <v>269</v>
      </c>
      <c r="H309" s="220">
        <v>209.90000000000001</v>
      </c>
      <c r="I309" s="221"/>
      <c r="J309" s="222">
        <f>ROUND(I309*H309,2)</f>
        <v>0</v>
      </c>
      <c r="K309" s="218" t="s">
        <v>131</v>
      </c>
      <c r="L309" s="44"/>
      <c r="M309" s="223" t="s">
        <v>19</v>
      </c>
      <c r="N309" s="224" t="s">
        <v>43</v>
      </c>
      <c r="O309" s="80"/>
      <c r="P309" s="225">
        <f>O309*H309</f>
        <v>0</v>
      </c>
      <c r="Q309" s="225">
        <v>0.15540000000000001</v>
      </c>
      <c r="R309" s="225">
        <f>Q309*H309</f>
        <v>32.618460000000006</v>
      </c>
      <c r="S309" s="225">
        <v>0</v>
      </c>
      <c r="T309" s="226">
        <f>S309*H309</f>
        <v>0</v>
      </c>
      <c r="AR309" s="18" t="s">
        <v>132</v>
      </c>
      <c r="AT309" s="18" t="s">
        <v>127</v>
      </c>
      <c r="AU309" s="18" t="s">
        <v>82</v>
      </c>
      <c r="AY309" s="18" t="s">
        <v>125</v>
      </c>
      <c r="BE309" s="227">
        <f>IF(N309="základní",J309,0)</f>
        <v>0</v>
      </c>
      <c r="BF309" s="227">
        <f>IF(N309="snížená",J309,0)</f>
        <v>0</v>
      </c>
      <c r="BG309" s="227">
        <f>IF(N309="zákl. přenesená",J309,0)</f>
        <v>0</v>
      </c>
      <c r="BH309" s="227">
        <f>IF(N309="sníž. přenesená",J309,0)</f>
        <v>0</v>
      </c>
      <c r="BI309" s="227">
        <f>IF(N309="nulová",J309,0)</f>
        <v>0</v>
      </c>
      <c r="BJ309" s="18" t="s">
        <v>80</v>
      </c>
      <c r="BK309" s="227">
        <f>ROUND(I309*H309,2)</f>
        <v>0</v>
      </c>
      <c r="BL309" s="18" t="s">
        <v>132</v>
      </c>
      <c r="BM309" s="18" t="s">
        <v>468</v>
      </c>
    </row>
    <row r="310" s="1" customFormat="1">
      <c r="B310" s="39"/>
      <c r="C310" s="40"/>
      <c r="D310" s="228" t="s">
        <v>134</v>
      </c>
      <c r="E310" s="40"/>
      <c r="F310" s="229" t="s">
        <v>469</v>
      </c>
      <c r="G310" s="40"/>
      <c r="H310" s="40"/>
      <c r="I310" s="143"/>
      <c r="J310" s="40"/>
      <c r="K310" s="40"/>
      <c r="L310" s="44"/>
      <c r="M310" s="230"/>
      <c r="N310" s="80"/>
      <c r="O310" s="80"/>
      <c r="P310" s="80"/>
      <c r="Q310" s="80"/>
      <c r="R310" s="80"/>
      <c r="S310" s="80"/>
      <c r="T310" s="81"/>
      <c r="AT310" s="18" t="s">
        <v>134</v>
      </c>
      <c r="AU310" s="18" t="s">
        <v>82</v>
      </c>
    </row>
    <row r="311" s="12" customFormat="1">
      <c r="B311" s="231"/>
      <c r="C311" s="232"/>
      <c r="D311" s="228" t="s">
        <v>136</v>
      </c>
      <c r="E311" s="233" t="s">
        <v>19</v>
      </c>
      <c r="F311" s="234" t="s">
        <v>470</v>
      </c>
      <c r="G311" s="232"/>
      <c r="H311" s="233" t="s">
        <v>19</v>
      </c>
      <c r="I311" s="235"/>
      <c r="J311" s="232"/>
      <c r="K311" s="232"/>
      <c r="L311" s="236"/>
      <c r="M311" s="237"/>
      <c r="N311" s="238"/>
      <c r="O311" s="238"/>
      <c r="P311" s="238"/>
      <c r="Q311" s="238"/>
      <c r="R311" s="238"/>
      <c r="S311" s="238"/>
      <c r="T311" s="239"/>
      <c r="AT311" s="240" t="s">
        <v>136</v>
      </c>
      <c r="AU311" s="240" t="s">
        <v>82</v>
      </c>
      <c r="AV311" s="12" t="s">
        <v>80</v>
      </c>
      <c r="AW311" s="12" t="s">
        <v>33</v>
      </c>
      <c r="AX311" s="12" t="s">
        <v>72</v>
      </c>
      <c r="AY311" s="240" t="s">
        <v>125</v>
      </c>
    </row>
    <row r="312" s="13" customFormat="1">
      <c r="B312" s="241"/>
      <c r="C312" s="242"/>
      <c r="D312" s="228" t="s">
        <v>136</v>
      </c>
      <c r="E312" s="243" t="s">
        <v>19</v>
      </c>
      <c r="F312" s="244" t="s">
        <v>471</v>
      </c>
      <c r="G312" s="242"/>
      <c r="H312" s="245">
        <v>36.100000000000001</v>
      </c>
      <c r="I312" s="246"/>
      <c r="J312" s="242"/>
      <c r="K312" s="242"/>
      <c r="L312" s="247"/>
      <c r="M312" s="248"/>
      <c r="N312" s="249"/>
      <c r="O312" s="249"/>
      <c r="P312" s="249"/>
      <c r="Q312" s="249"/>
      <c r="R312" s="249"/>
      <c r="S312" s="249"/>
      <c r="T312" s="250"/>
      <c r="AT312" s="251" t="s">
        <v>136</v>
      </c>
      <c r="AU312" s="251" t="s">
        <v>82</v>
      </c>
      <c r="AV312" s="13" t="s">
        <v>82</v>
      </c>
      <c r="AW312" s="13" t="s">
        <v>33</v>
      </c>
      <c r="AX312" s="13" t="s">
        <v>72</v>
      </c>
      <c r="AY312" s="251" t="s">
        <v>125</v>
      </c>
    </row>
    <row r="313" s="13" customFormat="1">
      <c r="B313" s="241"/>
      <c r="C313" s="242"/>
      <c r="D313" s="228" t="s">
        <v>136</v>
      </c>
      <c r="E313" s="243" t="s">
        <v>19</v>
      </c>
      <c r="F313" s="244" t="s">
        <v>472</v>
      </c>
      <c r="G313" s="242"/>
      <c r="H313" s="245">
        <v>113</v>
      </c>
      <c r="I313" s="246"/>
      <c r="J313" s="242"/>
      <c r="K313" s="242"/>
      <c r="L313" s="247"/>
      <c r="M313" s="248"/>
      <c r="N313" s="249"/>
      <c r="O313" s="249"/>
      <c r="P313" s="249"/>
      <c r="Q313" s="249"/>
      <c r="R313" s="249"/>
      <c r="S313" s="249"/>
      <c r="T313" s="250"/>
      <c r="AT313" s="251" t="s">
        <v>136</v>
      </c>
      <c r="AU313" s="251" t="s">
        <v>82</v>
      </c>
      <c r="AV313" s="13" t="s">
        <v>82</v>
      </c>
      <c r="AW313" s="13" t="s">
        <v>33</v>
      </c>
      <c r="AX313" s="13" t="s">
        <v>72</v>
      </c>
      <c r="AY313" s="251" t="s">
        <v>125</v>
      </c>
    </row>
    <row r="314" s="13" customFormat="1">
      <c r="B314" s="241"/>
      <c r="C314" s="242"/>
      <c r="D314" s="228" t="s">
        <v>136</v>
      </c>
      <c r="E314" s="243" t="s">
        <v>19</v>
      </c>
      <c r="F314" s="244" t="s">
        <v>473</v>
      </c>
      <c r="G314" s="242"/>
      <c r="H314" s="245">
        <v>26.800000000000001</v>
      </c>
      <c r="I314" s="246"/>
      <c r="J314" s="242"/>
      <c r="K314" s="242"/>
      <c r="L314" s="247"/>
      <c r="M314" s="248"/>
      <c r="N314" s="249"/>
      <c r="O314" s="249"/>
      <c r="P314" s="249"/>
      <c r="Q314" s="249"/>
      <c r="R314" s="249"/>
      <c r="S314" s="249"/>
      <c r="T314" s="250"/>
      <c r="AT314" s="251" t="s">
        <v>136</v>
      </c>
      <c r="AU314" s="251" t="s">
        <v>82</v>
      </c>
      <c r="AV314" s="13" t="s">
        <v>82</v>
      </c>
      <c r="AW314" s="13" t="s">
        <v>33</v>
      </c>
      <c r="AX314" s="13" t="s">
        <v>72</v>
      </c>
      <c r="AY314" s="251" t="s">
        <v>125</v>
      </c>
    </row>
    <row r="315" s="13" customFormat="1">
      <c r="B315" s="241"/>
      <c r="C315" s="242"/>
      <c r="D315" s="228" t="s">
        <v>136</v>
      </c>
      <c r="E315" s="243" t="s">
        <v>19</v>
      </c>
      <c r="F315" s="244" t="s">
        <v>474</v>
      </c>
      <c r="G315" s="242"/>
      <c r="H315" s="245">
        <v>34</v>
      </c>
      <c r="I315" s="246"/>
      <c r="J315" s="242"/>
      <c r="K315" s="242"/>
      <c r="L315" s="247"/>
      <c r="M315" s="248"/>
      <c r="N315" s="249"/>
      <c r="O315" s="249"/>
      <c r="P315" s="249"/>
      <c r="Q315" s="249"/>
      <c r="R315" s="249"/>
      <c r="S315" s="249"/>
      <c r="T315" s="250"/>
      <c r="AT315" s="251" t="s">
        <v>136</v>
      </c>
      <c r="AU315" s="251" t="s">
        <v>82</v>
      </c>
      <c r="AV315" s="13" t="s">
        <v>82</v>
      </c>
      <c r="AW315" s="13" t="s">
        <v>33</v>
      </c>
      <c r="AX315" s="13" t="s">
        <v>72</v>
      </c>
      <c r="AY315" s="251" t="s">
        <v>125</v>
      </c>
    </row>
    <row r="316" s="14" customFormat="1">
      <c r="B316" s="252"/>
      <c r="C316" s="253"/>
      <c r="D316" s="228" t="s">
        <v>136</v>
      </c>
      <c r="E316" s="254" t="s">
        <v>19</v>
      </c>
      <c r="F316" s="255" t="s">
        <v>151</v>
      </c>
      <c r="G316" s="253"/>
      <c r="H316" s="256">
        <v>209.90000000000001</v>
      </c>
      <c r="I316" s="257"/>
      <c r="J316" s="253"/>
      <c r="K316" s="253"/>
      <c r="L316" s="258"/>
      <c r="M316" s="259"/>
      <c r="N316" s="260"/>
      <c r="O316" s="260"/>
      <c r="P316" s="260"/>
      <c r="Q316" s="260"/>
      <c r="R316" s="260"/>
      <c r="S316" s="260"/>
      <c r="T316" s="261"/>
      <c r="AT316" s="262" t="s">
        <v>136</v>
      </c>
      <c r="AU316" s="262" t="s">
        <v>82</v>
      </c>
      <c r="AV316" s="14" t="s">
        <v>132</v>
      </c>
      <c r="AW316" s="14" t="s">
        <v>33</v>
      </c>
      <c r="AX316" s="14" t="s">
        <v>80</v>
      </c>
      <c r="AY316" s="262" t="s">
        <v>125</v>
      </c>
    </row>
    <row r="317" s="1" customFormat="1" ht="16.5" customHeight="1">
      <c r="B317" s="39"/>
      <c r="C317" s="274" t="s">
        <v>475</v>
      </c>
      <c r="D317" s="274" t="s">
        <v>221</v>
      </c>
      <c r="E317" s="275" t="s">
        <v>476</v>
      </c>
      <c r="F317" s="276" t="s">
        <v>477</v>
      </c>
      <c r="G317" s="277" t="s">
        <v>269</v>
      </c>
      <c r="H317" s="278">
        <v>214.09800000000001</v>
      </c>
      <c r="I317" s="279"/>
      <c r="J317" s="280">
        <f>ROUND(I317*H317,2)</f>
        <v>0</v>
      </c>
      <c r="K317" s="276" t="s">
        <v>131</v>
      </c>
      <c r="L317" s="281"/>
      <c r="M317" s="282" t="s">
        <v>19</v>
      </c>
      <c r="N317" s="283" t="s">
        <v>43</v>
      </c>
      <c r="O317" s="80"/>
      <c r="P317" s="225">
        <f>O317*H317</f>
        <v>0</v>
      </c>
      <c r="Q317" s="225">
        <v>0.081000000000000003</v>
      </c>
      <c r="R317" s="225">
        <f>Q317*H317</f>
        <v>17.341938000000003</v>
      </c>
      <c r="S317" s="225">
        <v>0</v>
      </c>
      <c r="T317" s="226">
        <f>S317*H317</f>
        <v>0</v>
      </c>
      <c r="AR317" s="18" t="s">
        <v>186</v>
      </c>
      <c r="AT317" s="18" t="s">
        <v>221</v>
      </c>
      <c r="AU317" s="18" t="s">
        <v>82</v>
      </c>
      <c r="AY317" s="18" t="s">
        <v>125</v>
      </c>
      <c r="BE317" s="227">
        <f>IF(N317="základní",J317,0)</f>
        <v>0</v>
      </c>
      <c r="BF317" s="227">
        <f>IF(N317="snížená",J317,0)</f>
        <v>0</v>
      </c>
      <c r="BG317" s="227">
        <f>IF(N317="zákl. přenesená",J317,0)</f>
        <v>0</v>
      </c>
      <c r="BH317" s="227">
        <f>IF(N317="sníž. přenesená",J317,0)</f>
        <v>0</v>
      </c>
      <c r="BI317" s="227">
        <f>IF(N317="nulová",J317,0)</f>
        <v>0</v>
      </c>
      <c r="BJ317" s="18" t="s">
        <v>80</v>
      </c>
      <c r="BK317" s="227">
        <f>ROUND(I317*H317,2)</f>
        <v>0</v>
      </c>
      <c r="BL317" s="18" t="s">
        <v>132</v>
      </c>
      <c r="BM317" s="18" t="s">
        <v>478</v>
      </c>
    </row>
    <row r="318" s="13" customFormat="1">
      <c r="B318" s="241"/>
      <c r="C318" s="242"/>
      <c r="D318" s="228" t="s">
        <v>136</v>
      </c>
      <c r="E318" s="242"/>
      <c r="F318" s="244" t="s">
        <v>479</v>
      </c>
      <c r="G318" s="242"/>
      <c r="H318" s="245">
        <v>214.09800000000001</v>
      </c>
      <c r="I318" s="246"/>
      <c r="J318" s="242"/>
      <c r="K318" s="242"/>
      <c r="L318" s="247"/>
      <c r="M318" s="248"/>
      <c r="N318" s="249"/>
      <c r="O318" s="249"/>
      <c r="P318" s="249"/>
      <c r="Q318" s="249"/>
      <c r="R318" s="249"/>
      <c r="S318" s="249"/>
      <c r="T318" s="250"/>
      <c r="AT318" s="251" t="s">
        <v>136</v>
      </c>
      <c r="AU318" s="251" t="s">
        <v>82</v>
      </c>
      <c r="AV318" s="13" t="s">
        <v>82</v>
      </c>
      <c r="AW318" s="13" t="s">
        <v>4</v>
      </c>
      <c r="AX318" s="13" t="s">
        <v>80</v>
      </c>
      <c r="AY318" s="251" t="s">
        <v>125</v>
      </c>
    </row>
    <row r="319" s="1" customFormat="1" ht="22.5" customHeight="1">
      <c r="B319" s="39"/>
      <c r="C319" s="216" t="s">
        <v>480</v>
      </c>
      <c r="D319" s="216" t="s">
        <v>127</v>
      </c>
      <c r="E319" s="217" t="s">
        <v>481</v>
      </c>
      <c r="F319" s="218" t="s">
        <v>482</v>
      </c>
      <c r="G319" s="219" t="s">
        <v>269</v>
      </c>
      <c r="H319" s="220">
        <v>36.799999999999997</v>
      </c>
      <c r="I319" s="221"/>
      <c r="J319" s="222">
        <f>ROUND(I319*H319,2)</f>
        <v>0</v>
      </c>
      <c r="K319" s="218" t="s">
        <v>131</v>
      </c>
      <c r="L319" s="44"/>
      <c r="M319" s="223" t="s">
        <v>19</v>
      </c>
      <c r="N319" s="224" t="s">
        <v>43</v>
      </c>
      <c r="O319" s="80"/>
      <c r="P319" s="225">
        <f>O319*H319</f>
        <v>0</v>
      </c>
      <c r="Q319" s="225">
        <v>0.1295</v>
      </c>
      <c r="R319" s="225">
        <f>Q319*H319</f>
        <v>4.7656000000000001</v>
      </c>
      <c r="S319" s="225">
        <v>0</v>
      </c>
      <c r="T319" s="226">
        <f>S319*H319</f>
        <v>0</v>
      </c>
      <c r="AR319" s="18" t="s">
        <v>132</v>
      </c>
      <c r="AT319" s="18" t="s">
        <v>127</v>
      </c>
      <c r="AU319" s="18" t="s">
        <v>82</v>
      </c>
      <c r="AY319" s="18" t="s">
        <v>125</v>
      </c>
      <c r="BE319" s="227">
        <f>IF(N319="základní",J319,0)</f>
        <v>0</v>
      </c>
      <c r="BF319" s="227">
        <f>IF(N319="snížená",J319,0)</f>
        <v>0</v>
      </c>
      <c r="BG319" s="227">
        <f>IF(N319="zákl. přenesená",J319,0)</f>
        <v>0</v>
      </c>
      <c r="BH319" s="227">
        <f>IF(N319="sníž. přenesená",J319,0)</f>
        <v>0</v>
      </c>
      <c r="BI319" s="227">
        <f>IF(N319="nulová",J319,0)</f>
        <v>0</v>
      </c>
      <c r="BJ319" s="18" t="s">
        <v>80</v>
      </c>
      <c r="BK319" s="227">
        <f>ROUND(I319*H319,2)</f>
        <v>0</v>
      </c>
      <c r="BL319" s="18" t="s">
        <v>132</v>
      </c>
      <c r="BM319" s="18" t="s">
        <v>483</v>
      </c>
    </row>
    <row r="320" s="1" customFormat="1">
      <c r="B320" s="39"/>
      <c r="C320" s="40"/>
      <c r="D320" s="228" t="s">
        <v>134</v>
      </c>
      <c r="E320" s="40"/>
      <c r="F320" s="229" t="s">
        <v>484</v>
      </c>
      <c r="G320" s="40"/>
      <c r="H320" s="40"/>
      <c r="I320" s="143"/>
      <c r="J320" s="40"/>
      <c r="K320" s="40"/>
      <c r="L320" s="44"/>
      <c r="M320" s="230"/>
      <c r="N320" s="80"/>
      <c r="O320" s="80"/>
      <c r="P320" s="80"/>
      <c r="Q320" s="80"/>
      <c r="R320" s="80"/>
      <c r="S320" s="80"/>
      <c r="T320" s="81"/>
      <c r="AT320" s="18" t="s">
        <v>134</v>
      </c>
      <c r="AU320" s="18" t="s">
        <v>82</v>
      </c>
    </row>
    <row r="321" s="12" customFormat="1">
      <c r="B321" s="231"/>
      <c r="C321" s="232"/>
      <c r="D321" s="228" t="s">
        <v>136</v>
      </c>
      <c r="E321" s="233" t="s">
        <v>19</v>
      </c>
      <c r="F321" s="234" t="s">
        <v>485</v>
      </c>
      <c r="G321" s="232"/>
      <c r="H321" s="233" t="s">
        <v>19</v>
      </c>
      <c r="I321" s="235"/>
      <c r="J321" s="232"/>
      <c r="K321" s="232"/>
      <c r="L321" s="236"/>
      <c r="M321" s="237"/>
      <c r="N321" s="238"/>
      <c r="O321" s="238"/>
      <c r="P321" s="238"/>
      <c r="Q321" s="238"/>
      <c r="R321" s="238"/>
      <c r="S321" s="238"/>
      <c r="T321" s="239"/>
      <c r="AT321" s="240" t="s">
        <v>136</v>
      </c>
      <c r="AU321" s="240" t="s">
        <v>82</v>
      </c>
      <c r="AV321" s="12" t="s">
        <v>80</v>
      </c>
      <c r="AW321" s="12" t="s">
        <v>33</v>
      </c>
      <c r="AX321" s="12" t="s">
        <v>72</v>
      </c>
      <c r="AY321" s="240" t="s">
        <v>125</v>
      </c>
    </row>
    <row r="322" s="13" customFormat="1">
      <c r="B322" s="241"/>
      <c r="C322" s="242"/>
      <c r="D322" s="228" t="s">
        <v>136</v>
      </c>
      <c r="E322" s="243" t="s">
        <v>19</v>
      </c>
      <c r="F322" s="244" t="s">
        <v>486</v>
      </c>
      <c r="G322" s="242"/>
      <c r="H322" s="245">
        <v>36.799999999999997</v>
      </c>
      <c r="I322" s="246"/>
      <c r="J322" s="242"/>
      <c r="K322" s="242"/>
      <c r="L322" s="247"/>
      <c r="M322" s="248"/>
      <c r="N322" s="249"/>
      <c r="O322" s="249"/>
      <c r="P322" s="249"/>
      <c r="Q322" s="249"/>
      <c r="R322" s="249"/>
      <c r="S322" s="249"/>
      <c r="T322" s="250"/>
      <c r="AT322" s="251" t="s">
        <v>136</v>
      </c>
      <c r="AU322" s="251" t="s">
        <v>82</v>
      </c>
      <c r="AV322" s="13" t="s">
        <v>82</v>
      </c>
      <c r="AW322" s="13" t="s">
        <v>33</v>
      </c>
      <c r="AX322" s="13" t="s">
        <v>80</v>
      </c>
      <c r="AY322" s="251" t="s">
        <v>125</v>
      </c>
    </row>
    <row r="323" s="1" customFormat="1" ht="16.5" customHeight="1">
      <c r="B323" s="39"/>
      <c r="C323" s="274" t="s">
        <v>487</v>
      </c>
      <c r="D323" s="274" t="s">
        <v>221</v>
      </c>
      <c r="E323" s="275" t="s">
        <v>488</v>
      </c>
      <c r="F323" s="276" t="s">
        <v>489</v>
      </c>
      <c r="G323" s="277" t="s">
        <v>269</v>
      </c>
      <c r="H323" s="278">
        <v>37.536000000000001</v>
      </c>
      <c r="I323" s="279"/>
      <c r="J323" s="280">
        <f>ROUND(I323*H323,2)</f>
        <v>0</v>
      </c>
      <c r="K323" s="276" t="s">
        <v>131</v>
      </c>
      <c r="L323" s="281"/>
      <c r="M323" s="282" t="s">
        <v>19</v>
      </c>
      <c r="N323" s="283" t="s">
        <v>43</v>
      </c>
      <c r="O323" s="80"/>
      <c r="P323" s="225">
        <f>O323*H323</f>
        <v>0</v>
      </c>
      <c r="Q323" s="225">
        <v>0.058000000000000003</v>
      </c>
      <c r="R323" s="225">
        <f>Q323*H323</f>
        <v>2.1770880000000004</v>
      </c>
      <c r="S323" s="225">
        <v>0</v>
      </c>
      <c r="T323" s="226">
        <f>S323*H323</f>
        <v>0</v>
      </c>
      <c r="AR323" s="18" t="s">
        <v>186</v>
      </c>
      <c r="AT323" s="18" t="s">
        <v>221</v>
      </c>
      <c r="AU323" s="18" t="s">
        <v>82</v>
      </c>
      <c r="AY323" s="18" t="s">
        <v>125</v>
      </c>
      <c r="BE323" s="227">
        <f>IF(N323="základní",J323,0)</f>
        <v>0</v>
      </c>
      <c r="BF323" s="227">
        <f>IF(N323="snížená",J323,0)</f>
        <v>0</v>
      </c>
      <c r="BG323" s="227">
        <f>IF(N323="zákl. přenesená",J323,0)</f>
        <v>0</v>
      </c>
      <c r="BH323" s="227">
        <f>IF(N323="sníž. přenesená",J323,0)</f>
        <v>0</v>
      </c>
      <c r="BI323" s="227">
        <f>IF(N323="nulová",J323,0)</f>
        <v>0</v>
      </c>
      <c r="BJ323" s="18" t="s">
        <v>80</v>
      </c>
      <c r="BK323" s="227">
        <f>ROUND(I323*H323,2)</f>
        <v>0</v>
      </c>
      <c r="BL323" s="18" t="s">
        <v>132</v>
      </c>
      <c r="BM323" s="18" t="s">
        <v>490</v>
      </c>
    </row>
    <row r="324" s="13" customFormat="1">
      <c r="B324" s="241"/>
      <c r="C324" s="242"/>
      <c r="D324" s="228" t="s">
        <v>136</v>
      </c>
      <c r="E324" s="242"/>
      <c r="F324" s="244" t="s">
        <v>491</v>
      </c>
      <c r="G324" s="242"/>
      <c r="H324" s="245">
        <v>37.536000000000001</v>
      </c>
      <c r="I324" s="246"/>
      <c r="J324" s="242"/>
      <c r="K324" s="242"/>
      <c r="L324" s="247"/>
      <c r="M324" s="248"/>
      <c r="N324" s="249"/>
      <c r="O324" s="249"/>
      <c r="P324" s="249"/>
      <c r="Q324" s="249"/>
      <c r="R324" s="249"/>
      <c r="S324" s="249"/>
      <c r="T324" s="250"/>
      <c r="AT324" s="251" t="s">
        <v>136</v>
      </c>
      <c r="AU324" s="251" t="s">
        <v>82</v>
      </c>
      <c r="AV324" s="13" t="s">
        <v>82</v>
      </c>
      <c r="AW324" s="13" t="s">
        <v>4</v>
      </c>
      <c r="AX324" s="13" t="s">
        <v>80</v>
      </c>
      <c r="AY324" s="251" t="s">
        <v>125</v>
      </c>
    </row>
    <row r="325" s="1" customFormat="1" ht="16.5" customHeight="1">
      <c r="B325" s="39"/>
      <c r="C325" s="216" t="s">
        <v>492</v>
      </c>
      <c r="D325" s="216" t="s">
        <v>127</v>
      </c>
      <c r="E325" s="217" t="s">
        <v>493</v>
      </c>
      <c r="F325" s="218" t="s">
        <v>494</v>
      </c>
      <c r="G325" s="219" t="s">
        <v>269</v>
      </c>
      <c r="H325" s="220">
        <v>14</v>
      </c>
      <c r="I325" s="221"/>
      <c r="J325" s="222">
        <f>ROUND(I325*H325,2)</f>
        <v>0</v>
      </c>
      <c r="K325" s="218" t="s">
        <v>131</v>
      </c>
      <c r="L325" s="44"/>
      <c r="M325" s="223" t="s">
        <v>19</v>
      </c>
      <c r="N325" s="224" t="s">
        <v>43</v>
      </c>
      <c r="O325" s="80"/>
      <c r="P325" s="225">
        <f>O325*H325</f>
        <v>0</v>
      </c>
      <c r="Q325" s="225">
        <v>0.17488999999999999</v>
      </c>
      <c r="R325" s="225">
        <f>Q325*H325</f>
        <v>2.4484599999999999</v>
      </c>
      <c r="S325" s="225">
        <v>0</v>
      </c>
      <c r="T325" s="226">
        <f>S325*H325</f>
        <v>0</v>
      </c>
      <c r="AR325" s="18" t="s">
        <v>132</v>
      </c>
      <c r="AT325" s="18" t="s">
        <v>127</v>
      </c>
      <c r="AU325" s="18" t="s">
        <v>82</v>
      </c>
      <c r="AY325" s="18" t="s">
        <v>125</v>
      </c>
      <c r="BE325" s="227">
        <f>IF(N325="základní",J325,0)</f>
        <v>0</v>
      </c>
      <c r="BF325" s="227">
        <f>IF(N325="snížená",J325,0)</f>
        <v>0</v>
      </c>
      <c r="BG325" s="227">
        <f>IF(N325="zákl. přenesená",J325,0)</f>
        <v>0</v>
      </c>
      <c r="BH325" s="227">
        <f>IF(N325="sníž. přenesená",J325,0)</f>
        <v>0</v>
      </c>
      <c r="BI325" s="227">
        <f>IF(N325="nulová",J325,0)</f>
        <v>0</v>
      </c>
      <c r="BJ325" s="18" t="s">
        <v>80</v>
      </c>
      <c r="BK325" s="227">
        <f>ROUND(I325*H325,2)</f>
        <v>0</v>
      </c>
      <c r="BL325" s="18" t="s">
        <v>132</v>
      </c>
      <c r="BM325" s="18" t="s">
        <v>495</v>
      </c>
    </row>
    <row r="326" s="1" customFormat="1">
      <c r="B326" s="39"/>
      <c r="C326" s="40"/>
      <c r="D326" s="228" t="s">
        <v>134</v>
      </c>
      <c r="E326" s="40"/>
      <c r="F326" s="229" t="s">
        <v>496</v>
      </c>
      <c r="G326" s="40"/>
      <c r="H326" s="40"/>
      <c r="I326" s="143"/>
      <c r="J326" s="40"/>
      <c r="K326" s="40"/>
      <c r="L326" s="44"/>
      <c r="M326" s="230"/>
      <c r="N326" s="80"/>
      <c r="O326" s="80"/>
      <c r="P326" s="80"/>
      <c r="Q326" s="80"/>
      <c r="R326" s="80"/>
      <c r="S326" s="80"/>
      <c r="T326" s="81"/>
      <c r="AT326" s="18" t="s">
        <v>134</v>
      </c>
      <c r="AU326" s="18" t="s">
        <v>82</v>
      </c>
    </row>
    <row r="327" s="12" customFormat="1">
      <c r="B327" s="231"/>
      <c r="C327" s="232"/>
      <c r="D327" s="228" t="s">
        <v>136</v>
      </c>
      <c r="E327" s="233" t="s">
        <v>19</v>
      </c>
      <c r="F327" s="234" t="s">
        <v>497</v>
      </c>
      <c r="G327" s="232"/>
      <c r="H327" s="233" t="s">
        <v>19</v>
      </c>
      <c r="I327" s="235"/>
      <c r="J327" s="232"/>
      <c r="K327" s="232"/>
      <c r="L327" s="236"/>
      <c r="M327" s="237"/>
      <c r="N327" s="238"/>
      <c r="O327" s="238"/>
      <c r="P327" s="238"/>
      <c r="Q327" s="238"/>
      <c r="R327" s="238"/>
      <c r="S327" s="238"/>
      <c r="T327" s="239"/>
      <c r="AT327" s="240" t="s">
        <v>136</v>
      </c>
      <c r="AU327" s="240" t="s">
        <v>82</v>
      </c>
      <c r="AV327" s="12" t="s">
        <v>80</v>
      </c>
      <c r="AW327" s="12" t="s">
        <v>33</v>
      </c>
      <c r="AX327" s="12" t="s">
        <v>72</v>
      </c>
      <c r="AY327" s="240" t="s">
        <v>125</v>
      </c>
    </row>
    <row r="328" s="13" customFormat="1">
      <c r="B328" s="241"/>
      <c r="C328" s="242"/>
      <c r="D328" s="228" t="s">
        <v>136</v>
      </c>
      <c r="E328" s="243" t="s">
        <v>19</v>
      </c>
      <c r="F328" s="244" t="s">
        <v>498</v>
      </c>
      <c r="G328" s="242"/>
      <c r="H328" s="245">
        <v>14</v>
      </c>
      <c r="I328" s="246"/>
      <c r="J328" s="242"/>
      <c r="K328" s="242"/>
      <c r="L328" s="247"/>
      <c r="M328" s="248"/>
      <c r="N328" s="249"/>
      <c r="O328" s="249"/>
      <c r="P328" s="249"/>
      <c r="Q328" s="249"/>
      <c r="R328" s="249"/>
      <c r="S328" s="249"/>
      <c r="T328" s="250"/>
      <c r="AT328" s="251" t="s">
        <v>136</v>
      </c>
      <c r="AU328" s="251" t="s">
        <v>82</v>
      </c>
      <c r="AV328" s="13" t="s">
        <v>82</v>
      </c>
      <c r="AW328" s="13" t="s">
        <v>33</v>
      </c>
      <c r="AX328" s="13" t="s">
        <v>80</v>
      </c>
      <c r="AY328" s="251" t="s">
        <v>125</v>
      </c>
    </row>
    <row r="329" s="1" customFormat="1" ht="16.5" customHeight="1">
      <c r="B329" s="39"/>
      <c r="C329" s="274" t="s">
        <v>499</v>
      </c>
      <c r="D329" s="274" t="s">
        <v>221</v>
      </c>
      <c r="E329" s="275" t="s">
        <v>500</v>
      </c>
      <c r="F329" s="276" t="s">
        <v>501</v>
      </c>
      <c r="G329" s="277" t="s">
        <v>269</v>
      </c>
      <c r="H329" s="278">
        <v>4.04</v>
      </c>
      <c r="I329" s="279"/>
      <c r="J329" s="280">
        <f>ROUND(I329*H329,2)</f>
        <v>0</v>
      </c>
      <c r="K329" s="276" t="s">
        <v>131</v>
      </c>
      <c r="L329" s="281"/>
      <c r="M329" s="282" t="s">
        <v>19</v>
      </c>
      <c r="N329" s="283" t="s">
        <v>43</v>
      </c>
      <c r="O329" s="80"/>
      <c r="P329" s="225">
        <f>O329*H329</f>
        <v>0</v>
      </c>
      <c r="Q329" s="225">
        <v>0.14999999999999999</v>
      </c>
      <c r="R329" s="225">
        <f>Q329*H329</f>
        <v>0.60599999999999998</v>
      </c>
      <c r="S329" s="225">
        <v>0</v>
      </c>
      <c r="T329" s="226">
        <f>S329*H329</f>
        <v>0</v>
      </c>
      <c r="AR329" s="18" t="s">
        <v>186</v>
      </c>
      <c r="AT329" s="18" t="s">
        <v>221</v>
      </c>
      <c r="AU329" s="18" t="s">
        <v>82</v>
      </c>
      <c r="AY329" s="18" t="s">
        <v>125</v>
      </c>
      <c r="BE329" s="227">
        <f>IF(N329="základní",J329,0)</f>
        <v>0</v>
      </c>
      <c r="BF329" s="227">
        <f>IF(N329="snížená",J329,0)</f>
        <v>0</v>
      </c>
      <c r="BG329" s="227">
        <f>IF(N329="zákl. přenesená",J329,0)</f>
        <v>0</v>
      </c>
      <c r="BH329" s="227">
        <f>IF(N329="sníž. přenesená",J329,0)</f>
        <v>0</v>
      </c>
      <c r="BI329" s="227">
        <f>IF(N329="nulová",J329,0)</f>
        <v>0</v>
      </c>
      <c r="BJ329" s="18" t="s">
        <v>80</v>
      </c>
      <c r="BK329" s="227">
        <f>ROUND(I329*H329,2)</f>
        <v>0</v>
      </c>
      <c r="BL329" s="18" t="s">
        <v>132</v>
      </c>
      <c r="BM329" s="18" t="s">
        <v>502</v>
      </c>
    </row>
    <row r="330" s="13" customFormat="1">
      <c r="B330" s="241"/>
      <c r="C330" s="242"/>
      <c r="D330" s="228" t="s">
        <v>136</v>
      </c>
      <c r="E330" s="242"/>
      <c r="F330" s="244" t="s">
        <v>503</v>
      </c>
      <c r="G330" s="242"/>
      <c r="H330" s="245">
        <v>4.04</v>
      </c>
      <c r="I330" s="246"/>
      <c r="J330" s="242"/>
      <c r="K330" s="242"/>
      <c r="L330" s="247"/>
      <c r="M330" s="248"/>
      <c r="N330" s="249"/>
      <c r="O330" s="249"/>
      <c r="P330" s="249"/>
      <c r="Q330" s="249"/>
      <c r="R330" s="249"/>
      <c r="S330" s="249"/>
      <c r="T330" s="250"/>
      <c r="AT330" s="251" t="s">
        <v>136</v>
      </c>
      <c r="AU330" s="251" t="s">
        <v>82</v>
      </c>
      <c r="AV330" s="13" t="s">
        <v>82</v>
      </c>
      <c r="AW330" s="13" t="s">
        <v>4</v>
      </c>
      <c r="AX330" s="13" t="s">
        <v>80</v>
      </c>
      <c r="AY330" s="251" t="s">
        <v>125</v>
      </c>
    </row>
    <row r="331" s="1" customFormat="1" ht="16.5" customHeight="1">
      <c r="B331" s="39"/>
      <c r="C331" s="274" t="s">
        <v>504</v>
      </c>
      <c r="D331" s="274" t="s">
        <v>221</v>
      </c>
      <c r="E331" s="275" t="s">
        <v>505</v>
      </c>
      <c r="F331" s="276" t="s">
        <v>506</v>
      </c>
      <c r="G331" s="277" t="s">
        <v>269</v>
      </c>
      <c r="H331" s="278">
        <v>10.1</v>
      </c>
      <c r="I331" s="279"/>
      <c r="J331" s="280">
        <f>ROUND(I331*H331,2)</f>
        <v>0</v>
      </c>
      <c r="K331" s="276" t="s">
        <v>131</v>
      </c>
      <c r="L331" s="281"/>
      <c r="M331" s="282" t="s">
        <v>19</v>
      </c>
      <c r="N331" s="283" t="s">
        <v>43</v>
      </c>
      <c r="O331" s="80"/>
      <c r="P331" s="225">
        <f>O331*H331</f>
        <v>0</v>
      </c>
      <c r="Q331" s="225">
        <v>0.22500000000000001</v>
      </c>
      <c r="R331" s="225">
        <f>Q331*H331</f>
        <v>2.2725</v>
      </c>
      <c r="S331" s="225">
        <v>0</v>
      </c>
      <c r="T331" s="226">
        <f>S331*H331</f>
        <v>0</v>
      </c>
      <c r="AR331" s="18" t="s">
        <v>186</v>
      </c>
      <c r="AT331" s="18" t="s">
        <v>221</v>
      </c>
      <c r="AU331" s="18" t="s">
        <v>82</v>
      </c>
      <c r="AY331" s="18" t="s">
        <v>125</v>
      </c>
      <c r="BE331" s="227">
        <f>IF(N331="základní",J331,0)</f>
        <v>0</v>
      </c>
      <c r="BF331" s="227">
        <f>IF(N331="snížená",J331,0)</f>
        <v>0</v>
      </c>
      <c r="BG331" s="227">
        <f>IF(N331="zákl. přenesená",J331,0)</f>
        <v>0</v>
      </c>
      <c r="BH331" s="227">
        <f>IF(N331="sníž. přenesená",J331,0)</f>
        <v>0</v>
      </c>
      <c r="BI331" s="227">
        <f>IF(N331="nulová",J331,0)</f>
        <v>0</v>
      </c>
      <c r="BJ331" s="18" t="s">
        <v>80</v>
      </c>
      <c r="BK331" s="227">
        <f>ROUND(I331*H331,2)</f>
        <v>0</v>
      </c>
      <c r="BL331" s="18" t="s">
        <v>132</v>
      </c>
      <c r="BM331" s="18" t="s">
        <v>507</v>
      </c>
    </row>
    <row r="332" s="13" customFormat="1">
      <c r="B332" s="241"/>
      <c r="C332" s="242"/>
      <c r="D332" s="228" t="s">
        <v>136</v>
      </c>
      <c r="E332" s="242"/>
      <c r="F332" s="244" t="s">
        <v>508</v>
      </c>
      <c r="G332" s="242"/>
      <c r="H332" s="245">
        <v>10.1</v>
      </c>
      <c r="I332" s="246"/>
      <c r="J332" s="242"/>
      <c r="K332" s="242"/>
      <c r="L332" s="247"/>
      <c r="M332" s="248"/>
      <c r="N332" s="249"/>
      <c r="O332" s="249"/>
      <c r="P332" s="249"/>
      <c r="Q332" s="249"/>
      <c r="R332" s="249"/>
      <c r="S332" s="249"/>
      <c r="T332" s="250"/>
      <c r="AT332" s="251" t="s">
        <v>136</v>
      </c>
      <c r="AU332" s="251" t="s">
        <v>82</v>
      </c>
      <c r="AV332" s="13" t="s">
        <v>82</v>
      </c>
      <c r="AW332" s="13" t="s">
        <v>4</v>
      </c>
      <c r="AX332" s="13" t="s">
        <v>80</v>
      </c>
      <c r="AY332" s="251" t="s">
        <v>125</v>
      </c>
    </row>
    <row r="333" s="1" customFormat="1" ht="16.5" customHeight="1">
      <c r="B333" s="39"/>
      <c r="C333" s="216" t="s">
        <v>509</v>
      </c>
      <c r="D333" s="216" t="s">
        <v>127</v>
      </c>
      <c r="E333" s="217" t="s">
        <v>510</v>
      </c>
      <c r="F333" s="218" t="s">
        <v>511</v>
      </c>
      <c r="G333" s="219" t="s">
        <v>269</v>
      </c>
      <c r="H333" s="220">
        <v>36</v>
      </c>
      <c r="I333" s="221"/>
      <c r="J333" s="222">
        <f>ROUND(I333*H333,2)</f>
        <v>0</v>
      </c>
      <c r="K333" s="218" t="s">
        <v>131</v>
      </c>
      <c r="L333" s="44"/>
      <c r="M333" s="223" t="s">
        <v>19</v>
      </c>
      <c r="N333" s="224" t="s">
        <v>43</v>
      </c>
      <c r="O333" s="80"/>
      <c r="P333" s="225">
        <f>O333*H333</f>
        <v>0</v>
      </c>
      <c r="Q333" s="225">
        <v>0</v>
      </c>
      <c r="R333" s="225">
        <f>Q333*H333</f>
        <v>0</v>
      </c>
      <c r="S333" s="225">
        <v>0</v>
      </c>
      <c r="T333" s="226">
        <f>S333*H333</f>
        <v>0</v>
      </c>
      <c r="AR333" s="18" t="s">
        <v>132</v>
      </c>
      <c r="AT333" s="18" t="s">
        <v>127</v>
      </c>
      <c r="AU333" s="18" t="s">
        <v>82</v>
      </c>
      <c r="AY333" s="18" t="s">
        <v>125</v>
      </c>
      <c r="BE333" s="227">
        <f>IF(N333="základní",J333,0)</f>
        <v>0</v>
      </c>
      <c r="BF333" s="227">
        <f>IF(N333="snížená",J333,0)</f>
        <v>0</v>
      </c>
      <c r="BG333" s="227">
        <f>IF(N333="zákl. přenesená",J333,0)</f>
        <v>0</v>
      </c>
      <c r="BH333" s="227">
        <f>IF(N333="sníž. přenesená",J333,0)</f>
        <v>0</v>
      </c>
      <c r="BI333" s="227">
        <f>IF(N333="nulová",J333,0)</f>
        <v>0</v>
      </c>
      <c r="BJ333" s="18" t="s">
        <v>80</v>
      </c>
      <c r="BK333" s="227">
        <f>ROUND(I333*H333,2)</f>
        <v>0</v>
      </c>
      <c r="BL333" s="18" t="s">
        <v>132</v>
      </c>
      <c r="BM333" s="18" t="s">
        <v>512</v>
      </c>
    </row>
    <row r="334" s="1" customFormat="1">
      <c r="B334" s="39"/>
      <c r="C334" s="40"/>
      <c r="D334" s="228" t="s">
        <v>134</v>
      </c>
      <c r="E334" s="40"/>
      <c r="F334" s="229" t="s">
        <v>513</v>
      </c>
      <c r="G334" s="40"/>
      <c r="H334" s="40"/>
      <c r="I334" s="143"/>
      <c r="J334" s="40"/>
      <c r="K334" s="40"/>
      <c r="L334" s="44"/>
      <c r="M334" s="230"/>
      <c r="N334" s="80"/>
      <c r="O334" s="80"/>
      <c r="P334" s="80"/>
      <c r="Q334" s="80"/>
      <c r="R334" s="80"/>
      <c r="S334" s="80"/>
      <c r="T334" s="81"/>
      <c r="AT334" s="18" t="s">
        <v>134</v>
      </c>
      <c r="AU334" s="18" t="s">
        <v>82</v>
      </c>
    </row>
    <row r="335" s="12" customFormat="1">
      <c r="B335" s="231"/>
      <c r="C335" s="232"/>
      <c r="D335" s="228" t="s">
        <v>136</v>
      </c>
      <c r="E335" s="233" t="s">
        <v>19</v>
      </c>
      <c r="F335" s="234" t="s">
        <v>514</v>
      </c>
      <c r="G335" s="232"/>
      <c r="H335" s="233" t="s">
        <v>19</v>
      </c>
      <c r="I335" s="235"/>
      <c r="J335" s="232"/>
      <c r="K335" s="232"/>
      <c r="L335" s="236"/>
      <c r="M335" s="237"/>
      <c r="N335" s="238"/>
      <c r="O335" s="238"/>
      <c r="P335" s="238"/>
      <c r="Q335" s="238"/>
      <c r="R335" s="238"/>
      <c r="S335" s="238"/>
      <c r="T335" s="239"/>
      <c r="AT335" s="240" t="s">
        <v>136</v>
      </c>
      <c r="AU335" s="240" t="s">
        <v>82</v>
      </c>
      <c r="AV335" s="12" t="s">
        <v>80</v>
      </c>
      <c r="AW335" s="12" t="s">
        <v>33</v>
      </c>
      <c r="AX335" s="12" t="s">
        <v>72</v>
      </c>
      <c r="AY335" s="240" t="s">
        <v>125</v>
      </c>
    </row>
    <row r="336" s="13" customFormat="1">
      <c r="B336" s="241"/>
      <c r="C336" s="242"/>
      <c r="D336" s="228" t="s">
        <v>136</v>
      </c>
      <c r="E336" s="243" t="s">
        <v>19</v>
      </c>
      <c r="F336" s="244" t="s">
        <v>515</v>
      </c>
      <c r="G336" s="242"/>
      <c r="H336" s="245">
        <v>29</v>
      </c>
      <c r="I336" s="246"/>
      <c r="J336" s="242"/>
      <c r="K336" s="242"/>
      <c r="L336" s="247"/>
      <c r="M336" s="248"/>
      <c r="N336" s="249"/>
      <c r="O336" s="249"/>
      <c r="P336" s="249"/>
      <c r="Q336" s="249"/>
      <c r="R336" s="249"/>
      <c r="S336" s="249"/>
      <c r="T336" s="250"/>
      <c r="AT336" s="251" t="s">
        <v>136</v>
      </c>
      <c r="AU336" s="251" t="s">
        <v>82</v>
      </c>
      <c r="AV336" s="13" t="s">
        <v>82</v>
      </c>
      <c r="AW336" s="13" t="s">
        <v>33</v>
      </c>
      <c r="AX336" s="13" t="s">
        <v>72</v>
      </c>
      <c r="AY336" s="251" t="s">
        <v>125</v>
      </c>
    </row>
    <row r="337" s="12" customFormat="1">
      <c r="B337" s="231"/>
      <c r="C337" s="232"/>
      <c r="D337" s="228" t="s">
        <v>136</v>
      </c>
      <c r="E337" s="233" t="s">
        <v>19</v>
      </c>
      <c r="F337" s="234" t="s">
        <v>516</v>
      </c>
      <c r="G337" s="232"/>
      <c r="H337" s="233" t="s">
        <v>19</v>
      </c>
      <c r="I337" s="235"/>
      <c r="J337" s="232"/>
      <c r="K337" s="232"/>
      <c r="L337" s="236"/>
      <c r="M337" s="237"/>
      <c r="N337" s="238"/>
      <c r="O337" s="238"/>
      <c r="P337" s="238"/>
      <c r="Q337" s="238"/>
      <c r="R337" s="238"/>
      <c r="S337" s="238"/>
      <c r="T337" s="239"/>
      <c r="AT337" s="240" t="s">
        <v>136</v>
      </c>
      <c r="AU337" s="240" t="s">
        <v>82</v>
      </c>
      <c r="AV337" s="12" t="s">
        <v>80</v>
      </c>
      <c r="AW337" s="12" t="s">
        <v>33</v>
      </c>
      <c r="AX337" s="12" t="s">
        <v>72</v>
      </c>
      <c r="AY337" s="240" t="s">
        <v>125</v>
      </c>
    </row>
    <row r="338" s="13" customFormat="1">
      <c r="B338" s="241"/>
      <c r="C338" s="242"/>
      <c r="D338" s="228" t="s">
        <v>136</v>
      </c>
      <c r="E338" s="243" t="s">
        <v>19</v>
      </c>
      <c r="F338" s="244" t="s">
        <v>517</v>
      </c>
      <c r="G338" s="242"/>
      <c r="H338" s="245">
        <v>7</v>
      </c>
      <c r="I338" s="246"/>
      <c r="J338" s="242"/>
      <c r="K338" s="242"/>
      <c r="L338" s="247"/>
      <c r="M338" s="248"/>
      <c r="N338" s="249"/>
      <c r="O338" s="249"/>
      <c r="P338" s="249"/>
      <c r="Q338" s="249"/>
      <c r="R338" s="249"/>
      <c r="S338" s="249"/>
      <c r="T338" s="250"/>
      <c r="AT338" s="251" t="s">
        <v>136</v>
      </c>
      <c r="AU338" s="251" t="s">
        <v>82</v>
      </c>
      <c r="AV338" s="13" t="s">
        <v>82</v>
      </c>
      <c r="AW338" s="13" t="s">
        <v>33</v>
      </c>
      <c r="AX338" s="13" t="s">
        <v>72</v>
      </c>
      <c r="AY338" s="251" t="s">
        <v>125</v>
      </c>
    </row>
    <row r="339" s="14" customFormat="1">
      <c r="B339" s="252"/>
      <c r="C339" s="253"/>
      <c r="D339" s="228" t="s">
        <v>136</v>
      </c>
      <c r="E339" s="254" t="s">
        <v>19</v>
      </c>
      <c r="F339" s="255" t="s">
        <v>151</v>
      </c>
      <c r="G339" s="253"/>
      <c r="H339" s="256">
        <v>36</v>
      </c>
      <c r="I339" s="257"/>
      <c r="J339" s="253"/>
      <c r="K339" s="253"/>
      <c r="L339" s="258"/>
      <c r="M339" s="259"/>
      <c r="N339" s="260"/>
      <c r="O339" s="260"/>
      <c r="P339" s="260"/>
      <c r="Q339" s="260"/>
      <c r="R339" s="260"/>
      <c r="S339" s="260"/>
      <c r="T339" s="261"/>
      <c r="AT339" s="262" t="s">
        <v>136</v>
      </c>
      <c r="AU339" s="262" t="s">
        <v>82</v>
      </c>
      <c r="AV339" s="14" t="s">
        <v>132</v>
      </c>
      <c r="AW339" s="14" t="s">
        <v>33</v>
      </c>
      <c r="AX339" s="14" t="s">
        <v>80</v>
      </c>
      <c r="AY339" s="262" t="s">
        <v>125</v>
      </c>
    </row>
    <row r="340" s="1" customFormat="1" ht="22.5" customHeight="1">
      <c r="B340" s="39"/>
      <c r="C340" s="216" t="s">
        <v>518</v>
      </c>
      <c r="D340" s="216" t="s">
        <v>127</v>
      </c>
      <c r="E340" s="217" t="s">
        <v>519</v>
      </c>
      <c r="F340" s="218" t="s">
        <v>520</v>
      </c>
      <c r="G340" s="219" t="s">
        <v>269</v>
      </c>
      <c r="H340" s="220">
        <v>36</v>
      </c>
      <c r="I340" s="221"/>
      <c r="J340" s="222">
        <f>ROUND(I340*H340,2)</f>
        <v>0</v>
      </c>
      <c r="K340" s="218" t="s">
        <v>131</v>
      </c>
      <c r="L340" s="44"/>
      <c r="M340" s="223" t="s">
        <v>19</v>
      </c>
      <c r="N340" s="224" t="s">
        <v>43</v>
      </c>
      <c r="O340" s="80"/>
      <c r="P340" s="225">
        <f>O340*H340</f>
        <v>0</v>
      </c>
      <c r="Q340" s="225">
        <v>0.00011</v>
      </c>
      <c r="R340" s="225">
        <f>Q340*H340</f>
        <v>0.00396</v>
      </c>
      <c r="S340" s="225">
        <v>0</v>
      </c>
      <c r="T340" s="226">
        <f>S340*H340</f>
        <v>0</v>
      </c>
      <c r="AR340" s="18" t="s">
        <v>132</v>
      </c>
      <c r="AT340" s="18" t="s">
        <v>127</v>
      </c>
      <c r="AU340" s="18" t="s">
        <v>82</v>
      </c>
      <c r="AY340" s="18" t="s">
        <v>125</v>
      </c>
      <c r="BE340" s="227">
        <f>IF(N340="základní",J340,0)</f>
        <v>0</v>
      </c>
      <c r="BF340" s="227">
        <f>IF(N340="snížená",J340,0)</f>
        <v>0</v>
      </c>
      <c r="BG340" s="227">
        <f>IF(N340="zákl. přenesená",J340,0)</f>
        <v>0</v>
      </c>
      <c r="BH340" s="227">
        <f>IF(N340="sníž. přenesená",J340,0)</f>
        <v>0</v>
      </c>
      <c r="BI340" s="227">
        <f>IF(N340="nulová",J340,0)</f>
        <v>0</v>
      </c>
      <c r="BJ340" s="18" t="s">
        <v>80</v>
      </c>
      <c r="BK340" s="227">
        <f>ROUND(I340*H340,2)</f>
        <v>0</v>
      </c>
      <c r="BL340" s="18" t="s">
        <v>132</v>
      </c>
      <c r="BM340" s="18" t="s">
        <v>521</v>
      </c>
    </row>
    <row r="341" s="1" customFormat="1">
      <c r="B341" s="39"/>
      <c r="C341" s="40"/>
      <c r="D341" s="228" t="s">
        <v>134</v>
      </c>
      <c r="E341" s="40"/>
      <c r="F341" s="229" t="s">
        <v>522</v>
      </c>
      <c r="G341" s="40"/>
      <c r="H341" s="40"/>
      <c r="I341" s="143"/>
      <c r="J341" s="40"/>
      <c r="K341" s="40"/>
      <c r="L341" s="44"/>
      <c r="M341" s="230"/>
      <c r="N341" s="80"/>
      <c r="O341" s="80"/>
      <c r="P341" s="80"/>
      <c r="Q341" s="80"/>
      <c r="R341" s="80"/>
      <c r="S341" s="80"/>
      <c r="T341" s="81"/>
      <c r="AT341" s="18" t="s">
        <v>134</v>
      </c>
      <c r="AU341" s="18" t="s">
        <v>82</v>
      </c>
    </row>
    <row r="342" s="12" customFormat="1">
      <c r="B342" s="231"/>
      <c r="C342" s="232"/>
      <c r="D342" s="228" t="s">
        <v>136</v>
      </c>
      <c r="E342" s="233" t="s">
        <v>19</v>
      </c>
      <c r="F342" s="234" t="s">
        <v>514</v>
      </c>
      <c r="G342" s="232"/>
      <c r="H342" s="233" t="s">
        <v>19</v>
      </c>
      <c r="I342" s="235"/>
      <c r="J342" s="232"/>
      <c r="K342" s="232"/>
      <c r="L342" s="236"/>
      <c r="M342" s="237"/>
      <c r="N342" s="238"/>
      <c r="O342" s="238"/>
      <c r="P342" s="238"/>
      <c r="Q342" s="238"/>
      <c r="R342" s="238"/>
      <c r="S342" s="238"/>
      <c r="T342" s="239"/>
      <c r="AT342" s="240" t="s">
        <v>136</v>
      </c>
      <c r="AU342" s="240" t="s">
        <v>82</v>
      </c>
      <c r="AV342" s="12" t="s">
        <v>80</v>
      </c>
      <c r="AW342" s="12" t="s">
        <v>33</v>
      </c>
      <c r="AX342" s="12" t="s">
        <v>72</v>
      </c>
      <c r="AY342" s="240" t="s">
        <v>125</v>
      </c>
    </row>
    <row r="343" s="13" customFormat="1">
      <c r="B343" s="241"/>
      <c r="C343" s="242"/>
      <c r="D343" s="228" t="s">
        <v>136</v>
      </c>
      <c r="E343" s="243" t="s">
        <v>19</v>
      </c>
      <c r="F343" s="244" t="s">
        <v>515</v>
      </c>
      <c r="G343" s="242"/>
      <c r="H343" s="245">
        <v>29</v>
      </c>
      <c r="I343" s="246"/>
      <c r="J343" s="242"/>
      <c r="K343" s="242"/>
      <c r="L343" s="247"/>
      <c r="M343" s="248"/>
      <c r="N343" s="249"/>
      <c r="O343" s="249"/>
      <c r="P343" s="249"/>
      <c r="Q343" s="249"/>
      <c r="R343" s="249"/>
      <c r="S343" s="249"/>
      <c r="T343" s="250"/>
      <c r="AT343" s="251" t="s">
        <v>136</v>
      </c>
      <c r="AU343" s="251" t="s">
        <v>82</v>
      </c>
      <c r="AV343" s="13" t="s">
        <v>82</v>
      </c>
      <c r="AW343" s="13" t="s">
        <v>33</v>
      </c>
      <c r="AX343" s="13" t="s">
        <v>72</v>
      </c>
      <c r="AY343" s="251" t="s">
        <v>125</v>
      </c>
    </row>
    <row r="344" s="12" customFormat="1">
      <c r="B344" s="231"/>
      <c r="C344" s="232"/>
      <c r="D344" s="228" t="s">
        <v>136</v>
      </c>
      <c r="E344" s="233" t="s">
        <v>19</v>
      </c>
      <c r="F344" s="234" t="s">
        <v>516</v>
      </c>
      <c r="G344" s="232"/>
      <c r="H344" s="233" t="s">
        <v>19</v>
      </c>
      <c r="I344" s="235"/>
      <c r="J344" s="232"/>
      <c r="K344" s="232"/>
      <c r="L344" s="236"/>
      <c r="M344" s="237"/>
      <c r="N344" s="238"/>
      <c r="O344" s="238"/>
      <c r="P344" s="238"/>
      <c r="Q344" s="238"/>
      <c r="R344" s="238"/>
      <c r="S344" s="238"/>
      <c r="T344" s="239"/>
      <c r="AT344" s="240" t="s">
        <v>136</v>
      </c>
      <c r="AU344" s="240" t="s">
        <v>82</v>
      </c>
      <c r="AV344" s="12" t="s">
        <v>80</v>
      </c>
      <c r="AW344" s="12" t="s">
        <v>33</v>
      </c>
      <c r="AX344" s="12" t="s">
        <v>72</v>
      </c>
      <c r="AY344" s="240" t="s">
        <v>125</v>
      </c>
    </row>
    <row r="345" s="13" customFormat="1">
      <c r="B345" s="241"/>
      <c r="C345" s="242"/>
      <c r="D345" s="228" t="s">
        <v>136</v>
      </c>
      <c r="E345" s="243" t="s">
        <v>19</v>
      </c>
      <c r="F345" s="244" t="s">
        <v>517</v>
      </c>
      <c r="G345" s="242"/>
      <c r="H345" s="245">
        <v>7</v>
      </c>
      <c r="I345" s="246"/>
      <c r="J345" s="242"/>
      <c r="K345" s="242"/>
      <c r="L345" s="247"/>
      <c r="M345" s="248"/>
      <c r="N345" s="249"/>
      <c r="O345" s="249"/>
      <c r="P345" s="249"/>
      <c r="Q345" s="249"/>
      <c r="R345" s="249"/>
      <c r="S345" s="249"/>
      <c r="T345" s="250"/>
      <c r="AT345" s="251" t="s">
        <v>136</v>
      </c>
      <c r="AU345" s="251" t="s">
        <v>82</v>
      </c>
      <c r="AV345" s="13" t="s">
        <v>82</v>
      </c>
      <c r="AW345" s="13" t="s">
        <v>33</v>
      </c>
      <c r="AX345" s="13" t="s">
        <v>72</v>
      </c>
      <c r="AY345" s="251" t="s">
        <v>125</v>
      </c>
    </row>
    <row r="346" s="14" customFormat="1">
      <c r="B346" s="252"/>
      <c r="C346" s="253"/>
      <c r="D346" s="228" t="s">
        <v>136</v>
      </c>
      <c r="E346" s="254" t="s">
        <v>19</v>
      </c>
      <c r="F346" s="255" t="s">
        <v>151</v>
      </c>
      <c r="G346" s="253"/>
      <c r="H346" s="256">
        <v>36</v>
      </c>
      <c r="I346" s="257"/>
      <c r="J346" s="253"/>
      <c r="K346" s="253"/>
      <c r="L346" s="258"/>
      <c r="M346" s="259"/>
      <c r="N346" s="260"/>
      <c r="O346" s="260"/>
      <c r="P346" s="260"/>
      <c r="Q346" s="260"/>
      <c r="R346" s="260"/>
      <c r="S346" s="260"/>
      <c r="T346" s="261"/>
      <c r="AT346" s="262" t="s">
        <v>136</v>
      </c>
      <c r="AU346" s="262" t="s">
        <v>82</v>
      </c>
      <c r="AV346" s="14" t="s">
        <v>132</v>
      </c>
      <c r="AW346" s="14" t="s">
        <v>33</v>
      </c>
      <c r="AX346" s="14" t="s">
        <v>80</v>
      </c>
      <c r="AY346" s="262" t="s">
        <v>125</v>
      </c>
    </row>
    <row r="347" s="1" customFormat="1" ht="22.5" customHeight="1">
      <c r="B347" s="39"/>
      <c r="C347" s="216" t="s">
        <v>523</v>
      </c>
      <c r="D347" s="216" t="s">
        <v>127</v>
      </c>
      <c r="E347" s="217" t="s">
        <v>524</v>
      </c>
      <c r="F347" s="218" t="s">
        <v>525</v>
      </c>
      <c r="G347" s="219" t="s">
        <v>369</v>
      </c>
      <c r="H347" s="220">
        <v>1</v>
      </c>
      <c r="I347" s="221"/>
      <c r="J347" s="222">
        <f>ROUND(I347*H347,2)</f>
        <v>0</v>
      </c>
      <c r="K347" s="218" t="s">
        <v>131</v>
      </c>
      <c r="L347" s="44"/>
      <c r="M347" s="223" t="s">
        <v>19</v>
      </c>
      <c r="N347" s="224" t="s">
        <v>43</v>
      </c>
      <c r="O347" s="80"/>
      <c r="P347" s="225">
        <f>O347*H347</f>
        <v>0</v>
      </c>
      <c r="Q347" s="225">
        <v>0</v>
      </c>
      <c r="R347" s="225">
        <f>Q347*H347</f>
        <v>0</v>
      </c>
      <c r="S347" s="225">
        <v>0.082000000000000003</v>
      </c>
      <c r="T347" s="226">
        <f>S347*H347</f>
        <v>0.082000000000000003</v>
      </c>
      <c r="AR347" s="18" t="s">
        <v>132</v>
      </c>
      <c r="AT347" s="18" t="s">
        <v>127</v>
      </c>
      <c r="AU347" s="18" t="s">
        <v>82</v>
      </c>
      <c r="AY347" s="18" t="s">
        <v>125</v>
      </c>
      <c r="BE347" s="227">
        <f>IF(N347="základní",J347,0)</f>
        <v>0</v>
      </c>
      <c r="BF347" s="227">
        <f>IF(N347="snížená",J347,0)</f>
        <v>0</v>
      </c>
      <c r="BG347" s="227">
        <f>IF(N347="zákl. přenesená",J347,0)</f>
        <v>0</v>
      </c>
      <c r="BH347" s="227">
        <f>IF(N347="sníž. přenesená",J347,0)</f>
        <v>0</v>
      </c>
      <c r="BI347" s="227">
        <f>IF(N347="nulová",J347,0)</f>
        <v>0</v>
      </c>
      <c r="BJ347" s="18" t="s">
        <v>80</v>
      </c>
      <c r="BK347" s="227">
        <f>ROUND(I347*H347,2)</f>
        <v>0</v>
      </c>
      <c r="BL347" s="18" t="s">
        <v>132</v>
      </c>
      <c r="BM347" s="18" t="s">
        <v>526</v>
      </c>
    </row>
    <row r="348" s="1" customFormat="1">
      <c r="B348" s="39"/>
      <c r="C348" s="40"/>
      <c r="D348" s="228" t="s">
        <v>134</v>
      </c>
      <c r="E348" s="40"/>
      <c r="F348" s="229" t="s">
        <v>527</v>
      </c>
      <c r="G348" s="40"/>
      <c r="H348" s="40"/>
      <c r="I348" s="143"/>
      <c r="J348" s="40"/>
      <c r="K348" s="40"/>
      <c r="L348" s="44"/>
      <c r="M348" s="230"/>
      <c r="N348" s="80"/>
      <c r="O348" s="80"/>
      <c r="P348" s="80"/>
      <c r="Q348" s="80"/>
      <c r="R348" s="80"/>
      <c r="S348" s="80"/>
      <c r="T348" s="81"/>
      <c r="AT348" s="18" t="s">
        <v>134</v>
      </c>
      <c r="AU348" s="18" t="s">
        <v>82</v>
      </c>
    </row>
    <row r="349" s="13" customFormat="1">
      <c r="B349" s="241"/>
      <c r="C349" s="242"/>
      <c r="D349" s="228" t="s">
        <v>136</v>
      </c>
      <c r="E349" s="243" t="s">
        <v>19</v>
      </c>
      <c r="F349" s="244" t="s">
        <v>528</v>
      </c>
      <c r="G349" s="242"/>
      <c r="H349" s="245">
        <v>1</v>
      </c>
      <c r="I349" s="246"/>
      <c r="J349" s="242"/>
      <c r="K349" s="242"/>
      <c r="L349" s="247"/>
      <c r="M349" s="248"/>
      <c r="N349" s="249"/>
      <c r="O349" s="249"/>
      <c r="P349" s="249"/>
      <c r="Q349" s="249"/>
      <c r="R349" s="249"/>
      <c r="S349" s="249"/>
      <c r="T349" s="250"/>
      <c r="AT349" s="251" t="s">
        <v>136</v>
      </c>
      <c r="AU349" s="251" t="s">
        <v>82</v>
      </c>
      <c r="AV349" s="13" t="s">
        <v>82</v>
      </c>
      <c r="AW349" s="13" t="s">
        <v>33</v>
      </c>
      <c r="AX349" s="13" t="s">
        <v>80</v>
      </c>
      <c r="AY349" s="251" t="s">
        <v>125</v>
      </c>
    </row>
    <row r="350" s="1" customFormat="1" ht="22.5" customHeight="1">
      <c r="B350" s="39"/>
      <c r="C350" s="216" t="s">
        <v>529</v>
      </c>
      <c r="D350" s="216" t="s">
        <v>127</v>
      </c>
      <c r="E350" s="217" t="s">
        <v>530</v>
      </c>
      <c r="F350" s="218" t="s">
        <v>531</v>
      </c>
      <c r="G350" s="219" t="s">
        <v>269</v>
      </c>
      <c r="H350" s="220">
        <v>0.75</v>
      </c>
      <c r="I350" s="221"/>
      <c r="J350" s="222">
        <f>ROUND(I350*H350,2)</f>
        <v>0</v>
      </c>
      <c r="K350" s="218" t="s">
        <v>131</v>
      </c>
      <c r="L350" s="44"/>
      <c r="M350" s="223" t="s">
        <v>19</v>
      </c>
      <c r="N350" s="224" t="s">
        <v>43</v>
      </c>
      <c r="O350" s="80"/>
      <c r="P350" s="225">
        <f>O350*H350</f>
        <v>0</v>
      </c>
      <c r="Q350" s="225">
        <v>0.0033400000000000001</v>
      </c>
      <c r="R350" s="225">
        <f>Q350*H350</f>
        <v>0.0025050000000000003</v>
      </c>
      <c r="S350" s="225">
        <v>0.159</v>
      </c>
      <c r="T350" s="226">
        <f>S350*H350</f>
        <v>0.11925</v>
      </c>
      <c r="AR350" s="18" t="s">
        <v>132</v>
      </c>
      <c r="AT350" s="18" t="s">
        <v>127</v>
      </c>
      <c r="AU350" s="18" t="s">
        <v>82</v>
      </c>
      <c r="AY350" s="18" t="s">
        <v>125</v>
      </c>
      <c r="BE350" s="227">
        <f>IF(N350="základní",J350,0)</f>
        <v>0</v>
      </c>
      <c r="BF350" s="227">
        <f>IF(N350="snížená",J350,0)</f>
        <v>0</v>
      </c>
      <c r="BG350" s="227">
        <f>IF(N350="zákl. přenesená",J350,0)</f>
        <v>0</v>
      </c>
      <c r="BH350" s="227">
        <f>IF(N350="sníž. přenesená",J350,0)</f>
        <v>0</v>
      </c>
      <c r="BI350" s="227">
        <f>IF(N350="nulová",J350,0)</f>
        <v>0</v>
      </c>
      <c r="BJ350" s="18" t="s">
        <v>80</v>
      </c>
      <c r="BK350" s="227">
        <f>ROUND(I350*H350,2)</f>
        <v>0</v>
      </c>
      <c r="BL350" s="18" t="s">
        <v>132</v>
      </c>
      <c r="BM350" s="18" t="s">
        <v>532</v>
      </c>
    </row>
    <row r="351" s="1" customFormat="1">
      <c r="B351" s="39"/>
      <c r="C351" s="40"/>
      <c r="D351" s="228" t="s">
        <v>134</v>
      </c>
      <c r="E351" s="40"/>
      <c r="F351" s="229" t="s">
        <v>533</v>
      </c>
      <c r="G351" s="40"/>
      <c r="H351" s="40"/>
      <c r="I351" s="143"/>
      <c r="J351" s="40"/>
      <c r="K351" s="40"/>
      <c r="L351" s="44"/>
      <c r="M351" s="230"/>
      <c r="N351" s="80"/>
      <c r="O351" s="80"/>
      <c r="P351" s="80"/>
      <c r="Q351" s="80"/>
      <c r="R351" s="80"/>
      <c r="S351" s="80"/>
      <c r="T351" s="81"/>
      <c r="AT351" s="18" t="s">
        <v>134</v>
      </c>
      <c r="AU351" s="18" t="s">
        <v>82</v>
      </c>
    </row>
    <row r="352" s="12" customFormat="1">
      <c r="B352" s="231"/>
      <c r="C352" s="232"/>
      <c r="D352" s="228" t="s">
        <v>136</v>
      </c>
      <c r="E352" s="233" t="s">
        <v>19</v>
      </c>
      <c r="F352" s="234" t="s">
        <v>534</v>
      </c>
      <c r="G352" s="232"/>
      <c r="H352" s="233" t="s">
        <v>19</v>
      </c>
      <c r="I352" s="235"/>
      <c r="J352" s="232"/>
      <c r="K352" s="232"/>
      <c r="L352" s="236"/>
      <c r="M352" s="237"/>
      <c r="N352" s="238"/>
      <c r="O352" s="238"/>
      <c r="P352" s="238"/>
      <c r="Q352" s="238"/>
      <c r="R352" s="238"/>
      <c r="S352" s="238"/>
      <c r="T352" s="239"/>
      <c r="AT352" s="240" t="s">
        <v>136</v>
      </c>
      <c r="AU352" s="240" t="s">
        <v>82</v>
      </c>
      <c r="AV352" s="12" t="s">
        <v>80</v>
      </c>
      <c r="AW352" s="12" t="s">
        <v>33</v>
      </c>
      <c r="AX352" s="12" t="s">
        <v>72</v>
      </c>
      <c r="AY352" s="240" t="s">
        <v>125</v>
      </c>
    </row>
    <row r="353" s="13" customFormat="1">
      <c r="B353" s="241"/>
      <c r="C353" s="242"/>
      <c r="D353" s="228" t="s">
        <v>136</v>
      </c>
      <c r="E353" s="243" t="s">
        <v>19</v>
      </c>
      <c r="F353" s="244" t="s">
        <v>535</v>
      </c>
      <c r="G353" s="242"/>
      <c r="H353" s="245">
        <v>0.75</v>
      </c>
      <c r="I353" s="246"/>
      <c r="J353" s="242"/>
      <c r="K353" s="242"/>
      <c r="L353" s="247"/>
      <c r="M353" s="248"/>
      <c r="N353" s="249"/>
      <c r="O353" s="249"/>
      <c r="P353" s="249"/>
      <c r="Q353" s="249"/>
      <c r="R353" s="249"/>
      <c r="S353" s="249"/>
      <c r="T353" s="250"/>
      <c r="AT353" s="251" t="s">
        <v>136</v>
      </c>
      <c r="AU353" s="251" t="s">
        <v>82</v>
      </c>
      <c r="AV353" s="13" t="s">
        <v>82</v>
      </c>
      <c r="AW353" s="13" t="s">
        <v>33</v>
      </c>
      <c r="AX353" s="13" t="s">
        <v>80</v>
      </c>
      <c r="AY353" s="251" t="s">
        <v>125</v>
      </c>
    </row>
    <row r="354" s="11" customFormat="1" ht="22.8" customHeight="1">
      <c r="B354" s="200"/>
      <c r="C354" s="201"/>
      <c r="D354" s="202" t="s">
        <v>71</v>
      </c>
      <c r="E354" s="214" t="s">
        <v>536</v>
      </c>
      <c r="F354" s="214" t="s">
        <v>537</v>
      </c>
      <c r="G354" s="201"/>
      <c r="H354" s="201"/>
      <c r="I354" s="204"/>
      <c r="J354" s="215">
        <f>BK354</f>
        <v>0</v>
      </c>
      <c r="K354" s="201"/>
      <c r="L354" s="206"/>
      <c r="M354" s="207"/>
      <c r="N354" s="208"/>
      <c r="O354" s="208"/>
      <c r="P354" s="209">
        <f>SUM(P355:P374)</f>
        <v>0</v>
      </c>
      <c r="Q354" s="208"/>
      <c r="R354" s="209">
        <f>SUM(R355:R374)</f>
        <v>0</v>
      </c>
      <c r="S354" s="208"/>
      <c r="T354" s="210">
        <f>SUM(T355:T374)</f>
        <v>0</v>
      </c>
      <c r="AR354" s="211" t="s">
        <v>80</v>
      </c>
      <c r="AT354" s="212" t="s">
        <v>71</v>
      </c>
      <c r="AU354" s="212" t="s">
        <v>80</v>
      </c>
      <c r="AY354" s="211" t="s">
        <v>125</v>
      </c>
      <c r="BK354" s="213">
        <f>SUM(BK355:BK374)</f>
        <v>0</v>
      </c>
    </row>
    <row r="355" s="1" customFormat="1" ht="16.5" customHeight="1">
      <c r="B355" s="39"/>
      <c r="C355" s="216" t="s">
        <v>538</v>
      </c>
      <c r="D355" s="216" t="s">
        <v>127</v>
      </c>
      <c r="E355" s="217" t="s">
        <v>539</v>
      </c>
      <c r="F355" s="218" t="s">
        <v>540</v>
      </c>
      <c r="G355" s="219" t="s">
        <v>206</v>
      </c>
      <c r="H355" s="220">
        <v>135.96000000000001</v>
      </c>
      <c r="I355" s="221"/>
      <c r="J355" s="222">
        <f>ROUND(I355*H355,2)</f>
        <v>0</v>
      </c>
      <c r="K355" s="218" t="s">
        <v>131</v>
      </c>
      <c r="L355" s="44"/>
      <c r="M355" s="223" t="s">
        <v>19</v>
      </c>
      <c r="N355" s="224" t="s">
        <v>43</v>
      </c>
      <c r="O355" s="80"/>
      <c r="P355" s="225">
        <f>O355*H355</f>
        <v>0</v>
      </c>
      <c r="Q355" s="225">
        <v>0</v>
      </c>
      <c r="R355" s="225">
        <f>Q355*H355</f>
        <v>0</v>
      </c>
      <c r="S355" s="225">
        <v>0</v>
      </c>
      <c r="T355" s="226">
        <f>S355*H355</f>
        <v>0</v>
      </c>
      <c r="AR355" s="18" t="s">
        <v>132</v>
      </c>
      <c r="AT355" s="18" t="s">
        <v>127</v>
      </c>
      <c r="AU355" s="18" t="s">
        <v>82</v>
      </c>
      <c r="AY355" s="18" t="s">
        <v>125</v>
      </c>
      <c r="BE355" s="227">
        <f>IF(N355="základní",J355,0)</f>
        <v>0</v>
      </c>
      <c r="BF355" s="227">
        <f>IF(N355="snížená",J355,0)</f>
        <v>0</v>
      </c>
      <c r="BG355" s="227">
        <f>IF(N355="zákl. přenesená",J355,0)</f>
        <v>0</v>
      </c>
      <c r="BH355" s="227">
        <f>IF(N355="sníž. přenesená",J355,0)</f>
        <v>0</v>
      </c>
      <c r="BI355" s="227">
        <f>IF(N355="nulová",J355,0)</f>
        <v>0</v>
      </c>
      <c r="BJ355" s="18" t="s">
        <v>80</v>
      </c>
      <c r="BK355" s="227">
        <f>ROUND(I355*H355,2)</f>
        <v>0</v>
      </c>
      <c r="BL355" s="18" t="s">
        <v>132</v>
      </c>
      <c r="BM355" s="18" t="s">
        <v>541</v>
      </c>
    </row>
    <row r="356" s="1" customFormat="1">
      <c r="B356" s="39"/>
      <c r="C356" s="40"/>
      <c r="D356" s="228" t="s">
        <v>134</v>
      </c>
      <c r="E356" s="40"/>
      <c r="F356" s="229" t="s">
        <v>542</v>
      </c>
      <c r="G356" s="40"/>
      <c r="H356" s="40"/>
      <c r="I356" s="143"/>
      <c r="J356" s="40"/>
      <c r="K356" s="40"/>
      <c r="L356" s="44"/>
      <c r="M356" s="230"/>
      <c r="N356" s="80"/>
      <c r="O356" s="80"/>
      <c r="P356" s="80"/>
      <c r="Q356" s="80"/>
      <c r="R356" s="80"/>
      <c r="S356" s="80"/>
      <c r="T356" s="81"/>
      <c r="AT356" s="18" t="s">
        <v>134</v>
      </c>
      <c r="AU356" s="18" t="s">
        <v>82</v>
      </c>
    </row>
    <row r="357" s="12" customFormat="1">
      <c r="B357" s="231"/>
      <c r="C357" s="232"/>
      <c r="D357" s="228" t="s">
        <v>136</v>
      </c>
      <c r="E357" s="233" t="s">
        <v>19</v>
      </c>
      <c r="F357" s="234" t="s">
        <v>543</v>
      </c>
      <c r="G357" s="232"/>
      <c r="H357" s="233" t="s">
        <v>19</v>
      </c>
      <c r="I357" s="235"/>
      <c r="J357" s="232"/>
      <c r="K357" s="232"/>
      <c r="L357" s="236"/>
      <c r="M357" s="237"/>
      <c r="N357" s="238"/>
      <c r="O357" s="238"/>
      <c r="P357" s="238"/>
      <c r="Q357" s="238"/>
      <c r="R357" s="238"/>
      <c r="S357" s="238"/>
      <c r="T357" s="239"/>
      <c r="AT357" s="240" t="s">
        <v>136</v>
      </c>
      <c r="AU357" s="240" t="s">
        <v>82</v>
      </c>
      <c r="AV357" s="12" t="s">
        <v>80</v>
      </c>
      <c r="AW357" s="12" t="s">
        <v>33</v>
      </c>
      <c r="AX357" s="12" t="s">
        <v>72</v>
      </c>
      <c r="AY357" s="240" t="s">
        <v>125</v>
      </c>
    </row>
    <row r="358" s="13" customFormat="1">
      <c r="B358" s="241"/>
      <c r="C358" s="242"/>
      <c r="D358" s="228" t="s">
        <v>136</v>
      </c>
      <c r="E358" s="243" t="s">
        <v>19</v>
      </c>
      <c r="F358" s="244" t="s">
        <v>544</v>
      </c>
      <c r="G358" s="242"/>
      <c r="H358" s="245">
        <v>90.640000000000001</v>
      </c>
      <c r="I358" s="246"/>
      <c r="J358" s="242"/>
      <c r="K358" s="242"/>
      <c r="L358" s="247"/>
      <c r="M358" s="248"/>
      <c r="N358" s="249"/>
      <c r="O358" s="249"/>
      <c r="P358" s="249"/>
      <c r="Q358" s="249"/>
      <c r="R358" s="249"/>
      <c r="S358" s="249"/>
      <c r="T358" s="250"/>
      <c r="AT358" s="251" t="s">
        <v>136</v>
      </c>
      <c r="AU358" s="251" t="s">
        <v>82</v>
      </c>
      <c r="AV358" s="13" t="s">
        <v>82</v>
      </c>
      <c r="AW358" s="13" t="s">
        <v>33</v>
      </c>
      <c r="AX358" s="13" t="s">
        <v>72</v>
      </c>
      <c r="AY358" s="251" t="s">
        <v>125</v>
      </c>
    </row>
    <row r="359" s="13" customFormat="1">
      <c r="B359" s="241"/>
      <c r="C359" s="242"/>
      <c r="D359" s="228" t="s">
        <v>136</v>
      </c>
      <c r="E359" s="243" t="s">
        <v>19</v>
      </c>
      <c r="F359" s="244" t="s">
        <v>545</v>
      </c>
      <c r="G359" s="242"/>
      <c r="H359" s="245">
        <v>45.32</v>
      </c>
      <c r="I359" s="246"/>
      <c r="J359" s="242"/>
      <c r="K359" s="242"/>
      <c r="L359" s="247"/>
      <c r="M359" s="248"/>
      <c r="N359" s="249"/>
      <c r="O359" s="249"/>
      <c r="P359" s="249"/>
      <c r="Q359" s="249"/>
      <c r="R359" s="249"/>
      <c r="S359" s="249"/>
      <c r="T359" s="250"/>
      <c r="AT359" s="251" t="s">
        <v>136</v>
      </c>
      <c r="AU359" s="251" t="s">
        <v>82</v>
      </c>
      <c r="AV359" s="13" t="s">
        <v>82</v>
      </c>
      <c r="AW359" s="13" t="s">
        <v>33</v>
      </c>
      <c r="AX359" s="13" t="s">
        <v>72</v>
      </c>
      <c r="AY359" s="251" t="s">
        <v>125</v>
      </c>
    </row>
    <row r="360" s="14" customFormat="1">
      <c r="B360" s="252"/>
      <c r="C360" s="253"/>
      <c r="D360" s="228" t="s">
        <v>136</v>
      </c>
      <c r="E360" s="254" t="s">
        <v>19</v>
      </c>
      <c r="F360" s="255" t="s">
        <v>151</v>
      </c>
      <c r="G360" s="253"/>
      <c r="H360" s="256">
        <v>135.96000000000001</v>
      </c>
      <c r="I360" s="257"/>
      <c r="J360" s="253"/>
      <c r="K360" s="253"/>
      <c r="L360" s="258"/>
      <c r="M360" s="259"/>
      <c r="N360" s="260"/>
      <c r="O360" s="260"/>
      <c r="P360" s="260"/>
      <c r="Q360" s="260"/>
      <c r="R360" s="260"/>
      <c r="S360" s="260"/>
      <c r="T360" s="261"/>
      <c r="AT360" s="262" t="s">
        <v>136</v>
      </c>
      <c r="AU360" s="262" t="s">
        <v>82</v>
      </c>
      <c r="AV360" s="14" t="s">
        <v>132</v>
      </c>
      <c r="AW360" s="14" t="s">
        <v>33</v>
      </c>
      <c r="AX360" s="14" t="s">
        <v>80</v>
      </c>
      <c r="AY360" s="262" t="s">
        <v>125</v>
      </c>
    </row>
    <row r="361" s="1" customFormat="1" ht="22.5" customHeight="1">
      <c r="B361" s="39"/>
      <c r="C361" s="216" t="s">
        <v>546</v>
      </c>
      <c r="D361" s="216" t="s">
        <v>127</v>
      </c>
      <c r="E361" s="217" t="s">
        <v>547</v>
      </c>
      <c r="F361" s="218" t="s">
        <v>548</v>
      </c>
      <c r="G361" s="219" t="s">
        <v>206</v>
      </c>
      <c r="H361" s="220">
        <v>1223.6400000000001</v>
      </c>
      <c r="I361" s="221"/>
      <c r="J361" s="222">
        <f>ROUND(I361*H361,2)</f>
        <v>0</v>
      </c>
      <c r="K361" s="218" t="s">
        <v>131</v>
      </c>
      <c r="L361" s="44"/>
      <c r="M361" s="223" t="s">
        <v>19</v>
      </c>
      <c r="N361" s="224" t="s">
        <v>43</v>
      </c>
      <c r="O361" s="80"/>
      <c r="P361" s="225">
        <f>O361*H361</f>
        <v>0</v>
      </c>
      <c r="Q361" s="225">
        <v>0</v>
      </c>
      <c r="R361" s="225">
        <f>Q361*H361</f>
        <v>0</v>
      </c>
      <c r="S361" s="225">
        <v>0</v>
      </c>
      <c r="T361" s="226">
        <f>S361*H361</f>
        <v>0</v>
      </c>
      <c r="AR361" s="18" t="s">
        <v>132</v>
      </c>
      <c r="AT361" s="18" t="s">
        <v>127</v>
      </c>
      <c r="AU361" s="18" t="s">
        <v>82</v>
      </c>
      <c r="AY361" s="18" t="s">
        <v>125</v>
      </c>
      <c r="BE361" s="227">
        <f>IF(N361="základní",J361,0)</f>
        <v>0</v>
      </c>
      <c r="BF361" s="227">
        <f>IF(N361="snížená",J361,0)</f>
        <v>0</v>
      </c>
      <c r="BG361" s="227">
        <f>IF(N361="zákl. přenesená",J361,0)</f>
        <v>0</v>
      </c>
      <c r="BH361" s="227">
        <f>IF(N361="sníž. přenesená",J361,0)</f>
        <v>0</v>
      </c>
      <c r="BI361" s="227">
        <f>IF(N361="nulová",J361,0)</f>
        <v>0</v>
      </c>
      <c r="BJ361" s="18" t="s">
        <v>80</v>
      </c>
      <c r="BK361" s="227">
        <f>ROUND(I361*H361,2)</f>
        <v>0</v>
      </c>
      <c r="BL361" s="18" t="s">
        <v>132</v>
      </c>
      <c r="BM361" s="18" t="s">
        <v>549</v>
      </c>
    </row>
    <row r="362" s="1" customFormat="1">
      <c r="B362" s="39"/>
      <c r="C362" s="40"/>
      <c r="D362" s="228" t="s">
        <v>134</v>
      </c>
      <c r="E362" s="40"/>
      <c r="F362" s="229" t="s">
        <v>542</v>
      </c>
      <c r="G362" s="40"/>
      <c r="H362" s="40"/>
      <c r="I362" s="143"/>
      <c r="J362" s="40"/>
      <c r="K362" s="40"/>
      <c r="L362" s="44"/>
      <c r="M362" s="230"/>
      <c r="N362" s="80"/>
      <c r="O362" s="80"/>
      <c r="P362" s="80"/>
      <c r="Q362" s="80"/>
      <c r="R362" s="80"/>
      <c r="S362" s="80"/>
      <c r="T362" s="81"/>
      <c r="AT362" s="18" t="s">
        <v>134</v>
      </c>
      <c r="AU362" s="18" t="s">
        <v>82</v>
      </c>
    </row>
    <row r="363" s="12" customFormat="1">
      <c r="B363" s="231"/>
      <c r="C363" s="232"/>
      <c r="D363" s="228" t="s">
        <v>136</v>
      </c>
      <c r="E363" s="233" t="s">
        <v>19</v>
      </c>
      <c r="F363" s="234" t="s">
        <v>550</v>
      </c>
      <c r="G363" s="232"/>
      <c r="H363" s="233" t="s">
        <v>19</v>
      </c>
      <c r="I363" s="235"/>
      <c r="J363" s="232"/>
      <c r="K363" s="232"/>
      <c r="L363" s="236"/>
      <c r="M363" s="237"/>
      <c r="N363" s="238"/>
      <c r="O363" s="238"/>
      <c r="P363" s="238"/>
      <c r="Q363" s="238"/>
      <c r="R363" s="238"/>
      <c r="S363" s="238"/>
      <c r="T363" s="239"/>
      <c r="AT363" s="240" t="s">
        <v>136</v>
      </c>
      <c r="AU363" s="240" t="s">
        <v>82</v>
      </c>
      <c r="AV363" s="12" t="s">
        <v>80</v>
      </c>
      <c r="AW363" s="12" t="s">
        <v>33</v>
      </c>
      <c r="AX363" s="12" t="s">
        <v>72</v>
      </c>
      <c r="AY363" s="240" t="s">
        <v>125</v>
      </c>
    </row>
    <row r="364" s="13" customFormat="1">
      <c r="B364" s="241"/>
      <c r="C364" s="242"/>
      <c r="D364" s="228" t="s">
        <v>136</v>
      </c>
      <c r="E364" s="243" t="s">
        <v>19</v>
      </c>
      <c r="F364" s="244" t="s">
        <v>551</v>
      </c>
      <c r="G364" s="242"/>
      <c r="H364" s="245">
        <v>815.75999999999999</v>
      </c>
      <c r="I364" s="246"/>
      <c r="J364" s="242"/>
      <c r="K364" s="242"/>
      <c r="L364" s="247"/>
      <c r="M364" s="248"/>
      <c r="N364" s="249"/>
      <c r="O364" s="249"/>
      <c r="P364" s="249"/>
      <c r="Q364" s="249"/>
      <c r="R364" s="249"/>
      <c r="S364" s="249"/>
      <c r="T364" s="250"/>
      <c r="AT364" s="251" t="s">
        <v>136</v>
      </c>
      <c r="AU364" s="251" t="s">
        <v>82</v>
      </c>
      <c r="AV364" s="13" t="s">
        <v>82</v>
      </c>
      <c r="AW364" s="13" t="s">
        <v>33</v>
      </c>
      <c r="AX364" s="13" t="s">
        <v>72</v>
      </c>
      <c r="AY364" s="251" t="s">
        <v>125</v>
      </c>
    </row>
    <row r="365" s="13" customFormat="1">
      <c r="B365" s="241"/>
      <c r="C365" s="242"/>
      <c r="D365" s="228" t="s">
        <v>136</v>
      </c>
      <c r="E365" s="243" t="s">
        <v>19</v>
      </c>
      <c r="F365" s="244" t="s">
        <v>552</v>
      </c>
      <c r="G365" s="242"/>
      <c r="H365" s="245">
        <v>407.88</v>
      </c>
      <c r="I365" s="246"/>
      <c r="J365" s="242"/>
      <c r="K365" s="242"/>
      <c r="L365" s="247"/>
      <c r="M365" s="248"/>
      <c r="N365" s="249"/>
      <c r="O365" s="249"/>
      <c r="P365" s="249"/>
      <c r="Q365" s="249"/>
      <c r="R365" s="249"/>
      <c r="S365" s="249"/>
      <c r="T365" s="250"/>
      <c r="AT365" s="251" t="s">
        <v>136</v>
      </c>
      <c r="AU365" s="251" t="s">
        <v>82</v>
      </c>
      <c r="AV365" s="13" t="s">
        <v>82</v>
      </c>
      <c r="AW365" s="13" t="s">
        <v>33</v>
      </c>
      <c r="AX365" s="13" t="s">
        <v>72</v>
      </c>
      <c r="AY365" s="251" t="s">
        <v>125</v>
      </c>
    </row>
    <row r="366" s="14" customFormat="1">
      <c r="B366" s="252"/>
      <c r="C366" s="253"/>
      <c r="D366" s="228" t="s">
        <v>136</v>
      </c>
      <c r="E366" s="254" t="s">
        <v>19</v>
      </c>
      <c r="F366" s="255" t="s">
        <v>151</v>
      </c>
      <c r="G366" s="253"/>
      <c r="H366" s="256">
        <v>1223.6400000000001</v>
      </c>
      <c r="I366" s="257"/>
      <c r="J366" s="253"/>
      <c r="K366" s="253"/>
      <c r="L366" s="258"/>
      <c r="M366" s="259"/>
      <c r="N366" s="260"/>
      <c r="O366" s="260"/>
      <c r="P366" s="260"/>
      <c r="Q366" s="260"/>
      <c r="R366" s="260"/>
      <c r="S366" s="260"/>
      <c r="T366" s="261"/>
      <c r="AT366" s="262" t="s">
        <v>136</v>
      </c>
      <c r="AU366" s="262" t="s">
        <v>82</v>
      </c>
      <c r="AV366" s="14" t="s">
        <v>132</v>
      </c>
      <c r="AW366" s="14" t="s">
        <v>33</v>
      </c>
      <c r="AX366" s="14" t="s">
        <v>80</v>
      </c>
      <c r="AY366" s="262" t="s">
        <v>125</v>
      </c>
    </row>
    <row r="367" s="1" customFormat="1" ht="22.5" customHeight="1">
      <c r="B367" s="39"/>
      <c r="C367" s="216" t="s">
        <v>553</v>
      </c>
      <c r="D367" s="216" t="s">
        <v>127</v>
      </c>
      <c r="E367" s="217" t="s">
        <v>554</v>
      </c>
      <c r="F367" s="218" t="s">
        <v>555</v>
      </c>
      <c r="G367" s="219" t="s">
        <v>206</v>
      </c>
      <c r="H367" s="220">
        <v>45.32</v>
      </c>
      <c r="I367" s="221"/>
      <c r="J367" s="222">
        <f>ROUND(I367*H367,2)</f>
        <v>0</v>
      </c>
      <c r="K367" s="218" t="s">
        <v>131</v>
      </c>
      <c r="L367" s="44"/>
      <c r="M367" s="223" t="s">
        <v>19</v>
      </c>
      <c r="N367" s="224" t="s">
        <v>43</v>
      </c>
      <c r="O367" s="80"/>
      <c r="P367" s="225">
        <f>O367*H367</f>
        <v>0</v>
      </c>
      <c r="Q367" s="225">
        <v>0</v>
      </c>
      <c r="R367" s="225">
        <f>Q367*H367</f>
        <v>0</v>
      </c>
      <c r="S367" s="225">
        <v>0</v>
      </c>
      <c r="T367" s="226">
        <f>S367*H367</f>
        <v>0</v>
      </c>
      <c r="AR367" s="18" t="s">
        <v>132</v>
      </c>
      <c r="AT367" s="18" t="s">
        <v>127</v>
      </c>
      <c r="AU367" s="18" t="s">
        <v>82</v>
      </c>
      <c r="AY367" s="18" t="s">
        <v>125</v>
      </c>
      <c r="BE367" s="227">
        <f>IF(N367="základní",J367,0)</f>
        <v>0</v>
      </c>
      <c r="BF367" s="227">
        <f>IF(N367="snížená",J367,0)</f>
        <v>0</v>
      </c>
      <c r="BG367" s="227">
        <f>IF(N367="zákl. přenesená",J367,0)</f>
        <v>0</v>
      </c>
      <c r="BH367" s="227">
        <f>IF(N367="sníž. přenesená",J367,0)</f>
        <v>0</v>
      </c>
      <c r="BI367" s="227">
        <f>IF(N367="nulová",J367,0)</f>
        <v>0</v>
      </c>
      <c r="BJ367" s="18" t="s">
        <v>80</v>
      </c>
      <c r="BK367" s="227">
        <f>ROUND(I367*H367,2)</f>
        <v>0</v>
      </c>
      <c r="BL367" s="18" t="s">
        <v>132</v>
      </c>
      <c r="BM367" s="18" t="s">
        <v>556</v>
      </c>
    </row>
    <row r="368" s="1" customFormat="1">
      <c r="B368" s="39"/>
      <c r="C368" s="40"/>
      <c r="D368" s="228" t="s">
        <v>134</v>
      </c>
      <c r="E368" s="40"/>
      <c r="F368" s="229" t="s">
        <v>557</v>
      </c>
      <c r="G368" s="40"/>
      <c r="H368" s="40"/>
      <c r="I368" s="143"/>
      <c r="J368" s="40"/>
      <c r="K368" s="40"/>
      <c r="L368" s="44"/>
      <c r="M368" s="230"/>
      <c r="N368" s="80"/>
      <c r="O368" s="80"/>
      <c r="P368" s="80"/>
      <c r="Q368" s="80"/>
      <c r="R368" s="80"/>
      <c r="S368" s="80"/>
      <c r="T368" s="81"/>
      <c r="AT368" s="18" t="s">
        <v>134</v>
      </c>
      <c r="AU368" s="18" t="s">
        <v>82</v>
      </c>
    </row>
    <row r="369" s="12" customFormat="1">
      <c r="B369" s="231"/>
      <c r="C369" s="232"/>
      <c r="D369" s="228" t="s">
        <v>136</v>
      </c>
      <c r="E369" s="233" t="s">
        <v>19</v>
      </c>
      <c r="F369" s="234" t="s">
        <v>558</v>
      </c>
      <c r="G369" s="232"/>
      <c r="H369" s="233" t="s">
        <v>19</v>
      </c>
      <c r="I369" s="235"/>
      <c r="J369" s="232"/>
      <c r="K369" s="232"/>
      <c r="L369" s="236"/>
      <c r="M369" s="237"/>
      <c r="N369" s="238"/>
      <c r="O369" s="238"/>
      <c r="P369" s="238"/>
      <c r="Q369" s="238"/>
      <c r="R369" s="238"/>
      <c r="S369" s="238"/>
      <c r="T369" s="239"/>
      <c r="AT369" s="240" t="s">
        <v>136</v>
      </c>
      <c r="AU369" s="240" t="s">
        <v>82</v>
      </c>
      <c r="AV369" s="12" t="s">
        <v>80</v>
      </c>
      <c r="AW369" s="12" t="s">
        <v>33</v>
      </c>
      <c r="AX369" s="12" t="s">
        <v>72</v>
      </c>
      <c r="AY369" s="240" t="s">
        <v>125</v>
      </c>
    </row>
    <row r="370" s="13" customFormat="1">
      <c r="B370" s="241"/>
      <c r="C370" s="242"/>
      <c r="D370" s="228" t="s">
        <v>136</v>
      </c>
      <c r="E370" s="243" t="s">
        <v>19</v>
      </c>
      <c r="F370" s="244" t="s">
        <v>545</v>
      </c>
      <c r="G370" s="242"/>
      <c r="H370" s="245">
        <v>45.32</v>
      </c>
      <c r="I370" s="246"/>
      <c r="J370" s="242"/>
      <c r="K370" s="242"/>
      <c r="L370" s="247"/>
      <c r="M370" s="248"/>
      <c r="N370" s="249"/>
      <c r="O370" s="249"/>
      <c r="P370" s="249"/>
      <c r="Q370" s="249"/>
      <c r="R370" s="249"/>
      <c r="S370" s="249"/>
      <c r="T370" s="250"/>
      <c r="AT370" s="251" t="s">
        <v>136</v>
      </c>
      <c r="AU370" s="251" t="s">
        <v>82</v>
      </c>
      <c r="AV370" s="13" t="s">
        <v>82</v>
      </c>
      <c r="AW370" s="13" t="s">
        <v>33</v>
      </c>
      <c r="AX370" s="13" t="s">
        <v>80</v>
      </c>
      <c r="AY370" s="251" t="s">
        <v>125</v>
      </c>
    </row>
    <row r="371" s="1" customFormat="1" ht="22.5" customHeight="1">
      <c r="B371" s="39"/>
      <c r="C371" s="216" t="s">
        <v>559</v>
      </c>
      <c r="D371" s="216" t="s">
        <v>127</v>
      </c>
      <c r="E371" s="217" t="s">
        <v>560</v>
      </c>
      <c r="F371" s="218" t="s">
        <v>205</v>
      </c>
      <c r="G371" s="219" t="s">
        <v>206</v>
      </c>
      <c r="H371" s="220">
        <v>90.640000000000001</v>
      </c>
      <c r="I371" s="221"/>
      <c r="J371" s="222">
        <f>ROUND(I371*H371,2)</f>
        <v>0</v>
      </c>
      <c r="K371" s="218" t="s">
        <v>131</v>
      </c>
      <c r="L371" s="44"/>
      <c r="M371" s="223" t="s">
        <v>19</v>
      </c>
      <c r="N371" s="224" t="s">
        <v>43</v>
      </c>
      <c r="O371" s="80"/>
      <c r="P371" s="225">
        <f>O371*H371</f>
        <v>0</v>
      </c>
      <c r="Q371" s="225">
        <v>0</v>
      </c>
      <c r="R371" s="225">
        <f>Q371*H371</f>
        <v>0</v>
      </c>
      <c r="S371" s="225">
        <v>0</v>
      </c>
      <c r="T371" s="226">
        <f>S371*H371</f>
        <v>0</v>
      </c>
      <c r="AR371" s="18" t="s">
        <v>132</v>
      </c>
      <c r="AT371" s="18" t="s">
        <v>127</v>
      </c>
      <c r="AU371" s="18" t="s">
        <v>82</v>
      </c>
      <c r="AY371" s="18" t="s">
        <v>125</v>
      </c>
      <c r="BE371" s="227">
        <f>IF(N371="základní",J371,0)</f>
        <v>0</v>
      </c>
      <c r="BF371" s="227">
        <f>IF(N371="snížená",J371,0)</f>
        <v>0</v>
      </c>
      <c r="BG371" s="227">
        <f>IF(N371="zákl. přenesená",J371,0)</f>
        <v>0</v>
      </c>
      <c r="BH371" s="227">
        <f>IF(N371="sníž. přenesená",J371,0)</f>
        <v>0</v>
      </c>
      <c r="BI371" s="227">
        <f>IF(N371="nulová",J371,0)</f>
        <v>0</v>
      </c>
      <c r="BJ371" s="18" t="s">
        <v>80</v>
      </c>
      <c r="BK371" s="227">
        <f>ROUND(I371*H371,2)</f>
        <v>0</v>
      </c>
      <c r="BL371" s="18" t="s">
        <v>132</v>
      </c>
      <c r="BM371" s="18" t="s">
        <v>561</v>
      </c>
    </row>
    <row r="372" s="1" customFormat="1">
      <c r="B372" s="39"/>
      <c r="C372" s="40"/>
      <c r="D372" s="228" t="s">
        <v>134</v>
      </c>
      <c r="E372" s="40"/>
      <c r="F372" s="229" t="s">
        <v>557</v>
      </c>
      <c r="G372" s="40"/>
      <c r="H372" s="40"/>
      <c r="I372" s="143"/>
      <c r="J372" s="40"/>
      <c r="K372" s="40"/>
      <c r="L372" s="44"/>
      <c r="M372" s="230"/>
      <c r="N372" s="80"/>
      <c r="O372" s="80"/>
      <c r="P372" s="80"/>
      <c r="Q372" s="80"/>
      <c r="R372" s="80"/>
      <c r="S372" s="80"/>
      <c r="T372" s="81"/>
      <c r="AT372" s="18" t="s">
        <v>134</v>
      </c>
      <c r="AU372" s="18" t="s">
        <v>82</v>
      </c>
    </row>
    <row r="373" s="12" customFormat="1">
      <c r="B373" s="231"/>
      <c r="C373" s="232"/>
      <c r="D373" s="228" t="s">
        <v>136</v>
      </c>
      <c r="E373" s="233" t="s">
        <v>19</v>
      </c>
      <c r="F373" s="234" t="s">
        <v>562</v>
      </c>
      <c r="G373" s="232"/>
      <c r="H373" s="233" t="s">
        <v>19</v>
      </c>
      <c r="I373" s="235"/>
      <c r="J373" s="232"/>
      <c r="K373" s="232"/>
      <c r="L373" s="236"/>
      <c r="M373" s="237"/>
      <c r="N373" s="238"/>
      <c r="O373" s="238"/>
      <c r="P373" s="238"/>
      <c r="Q373" s="238"/>
      <c r="R373" s="238"/>
      <c r="S373" s="238"/>
      <c r="T373" s="239"/>
      <c r="AT373" s="240" t="s">
        <v>136</v>
      </c>
      <c r="AU373" s="240" t="s">
        <v>82</v>
      </c>
      <c r="AV373" s="12" t="s">
        <v>80</v>
      </c>
      <c r="AW373" s="12" t="s">
        <v>33</v>
      </c>
      <c r="AX373" s="12" t="s">
        <v>72</v>
      </c>
      <c r="AY373" s="240" t="s">
        <v>125</v>
      </c>
    </row>
    <row r="374" s="13" customFormat="1">
      <c r="B374" s="241"/>
      <c r="C374" s="242"/>
      <c r="D374" s="228" t="s">
        <v>136</v>
      </c>
      <c r="E374" s="243" t="s">
        <v>19</v>
      </c>
      <c r="F374" s="244" t="s">
        <v>544</v>
      </c>
      <c r="G374" s="242"/>
      <c r="H374" s="245">
        <v>90.640000000000001</v>
      </c>
      <c r="I374" s="246"/>
      <c r="J374" s="242"/>
      <c r="K374" s="242"/>
      <c r="L374" s="247"/>
      <c r="M374" s="248"/>
      <c r="N374" s="249"/>
      <c r="O374" s="249"/>
      <c r="P374" s="249"/>
      <c r="Q374" s="249"/>
      <c r="R374" s="249"/>
      <c r="S374" s="249"/>
      <c r="T374" s="250"/>
      <c r="AT374" s="251" t="s">
        <v>136</v>
      </c>
      <c r="AU374" s="251" t="s">
        <v>82</v>
      </c>
      <c r="AV374" s="13" t="s">
        <v>82</v>
      </c>
      <c r="AW374" s="13" t="s">
        <v>33</v>
      </c>
      <c r="AX374" s="13" t="s">
        <v>80</v>
      </c>
      <c r="AY374" s="251" t="s">
        <v>125</v>
      </c>
    </row>
    <row r="375" s="11" customFormat="1" ht="22.8" customHeight="1">
      <c r="B375" s="200"/>
      <c r="C375" s="201"/>
      <c r="D375" s="202" t="s">
        <v>71</v>
      </c>
      <c r="E375" s="214" t="s">
        <v>563</v>
      </c>
      <c r="F375" s="214" t="s">
        <v>564</v>
      </c>
      <c r="G375" s="201"/>
      <c r="H375" s="201"/>
      <c r="I375" s="204"/>
      <c r="J375" s="215">
        <f>BK375</f>
        <v>0</v>
      </c>
      <c r="K375" s="201"/>
      <c r="L375" s="206"/>
      <c r="M375" s="207"/>
      <c r="N375" s="208"/>
      <c r="O375" s="208"/>
      <c r="P375" s="209">
        <f>SUM(P376:P377)</f>
        <v>0</v>
      </c>
      <c r="Q375" s="208"/>
      <c r="R375" s="209">
        <f>SUM(R376:R377)</f>
        <v>0</v>
      </c>
      <c r="S375" s="208"/>
      <c r="T375" s="210">
        <f>SUM(T376:T377)</f>
        <v>0</v>
      </c>
      <c r="AR375" s="211" t="s">
        <v>80</v>
      </c>
      <c r="AT375" s="212" t="s">
        <v>71</v>
      </c>
      <c r="AU375" s="212" t="s">
        <v>80</v>
      </c>
      <c r="AY375" s="211" t="s">
        <v>125</v>
      </c>
      <c r="BK375" s="213">
        <f>SUM(BK376:BK377)</f>
        <v>0</v>
      </c>
    </row>
    <row r="376" s="1" customFormat="1" ht="22.5" customHeight="1">
      <c r="B376" s="39"/>
      <c r="C376" s="216" t="s">
        <v>565</v>
      </c>
      <c r="D376" s="216" t="s">
        <v>127</v>
      </c>
      <c r="E376" s="217" t="s">
        <v>566</v>
      </c>
      <c r="F376" s="218" t="s">
        <v>567</v>
      </c>
      <c r="G376" s="219" t="s">
        <v>206</v>
      </c>
      <c r="H376" s="220">
        <v>158.97999999999999</v>
      </c>
      <c r="I376" s="221"/>
      <c r="J376" s="222">
        <f>ROUND(I376*H376,2)</f>
        <v>0</v>
      </c>
      <c r="K376" s="218" t="s">
        <v>131</v>
      </c>
      <c r="L376" s="44"/>
      <c r="M376" s="223" t="s">
        <v>19</v>
      </c>
      <c r="N376" s="224" t="s">
        <v>43</v>
      </c>
      <c r="O376" s="80"/>
      <c r="P376" s="225">
        <f>O376*H376</f>
        <v>0</v>
      </c>
      <c r="Q376" s="225">
        <v>0</v>
      </c>
      <c r="R376" s="225">
        <f>Q376*H376</f>
        <v>0</v>
      </c>
      <c r="S376" s="225">
        <v>0</v>
      </c>
      <c r="T376" s="226">
        <f>S376*H376</f>
        <v>0</v>
      </c>
      <c r="AR376" s="18" t="s">
        <v>132</v>
      </c>
      <c r="AT376" s="18" t="s">
        <v>127</v>
      </c>
      <c r="AU376" s="18" t="s">
        <v>82</v>
      </c>
      <c r="AY376" s="18" t="s">
        <v>125</v>
      </c>
      <c r="BE376" s="227">
        <f>IF(N376="základní",J376,0)</f>
        <v>0</v>
      </c>
      <c r="BF376" s="227">
        <f>IF(N376="snížená",J376,0)</f>
        <v>0</v>
      </c>
      <c r="BG376" s="227">
        <f>IF(N376="zákl. přenesená",J376,0)</f>
        <v>0</v>
      </c>
      <c r="BH376" s="227">
        <f>IF(N376="sníž. přenesená",J376,0)</f>
        <v>0</v>
      </c>
      <c r="BI376" s="227">
        <f>IF(N376="nulová",J376,0)</f>
        <v>0</v>
      </c>
      <c r="BJ376" s="18" t="s">
        <v>80</v>
      </c>
      <c r="BK376" s="227">
        <f>ROUND(I376*H376,2)</f>
        <v>0</v>
      </c>
      <c r="BL376" s="18" t="s">
        <v>132</v>
      </c>
      <c r="BM376" s="18" t="s">
        <v>568</v>
      </c>
    </row>
    <row r="377" s="1" customFormat="1">
      <c r="B377" s="39"/>
      <c r="C377" s="40"/>
      <c r="D377" s="228" t="s">
        <v>134</v>
      </c>
      <c r="E377" s="40"/>
      <c r="F377" s="229" t="s">
        <v>569</v>
      </c>
      <c r="G377" s="40"/>
      <c r="H377" s="40"/>
      <c r="I377" s="143"/>
      <c r="J377" s="40"/>
      <c r="K377" s="40"/>
      <c r="L377" s="44"/>
      <c r="M377" s="284"/>
      <c r="N377" s="285"/>
      <c r="O377" s="285"/>
      <c r="P377" s="285"/>
      <c r="Q377" s="285"/>
      <c r="R377" s="285"/>
      <c r="S377" s="285"/>
      <c r="T377" s="286"/>
      <c r="AT377" s="18" t="s">
        <v>134</v>
      </c>
      <c r="AU377" s="18" t="s">
        <v>82</v>
      </c>
    </row>
    <row r="378" s="1" customFormat="1" ht="6.96" customHeight="1">
      <c r="B378" s="58"/>
      <c r="C378" s="59"/>
      <c r="D378" s="59"/>
      <c r="E378" s="59"/>
      <c r="F378" s="59"/>
      <c r="G378" s="59"/>
      <c r="H378" s="59"/>
      <c r="I378" s="167"/>
      <c r="J378" s="59"/>
      <c r="K378" s="59"/>
      <c r="L378" s="44"/>
    </row>
  </sheetData>
  <sheetProtection sheet="1" autoFilter="0" formatColumns="0" formatRows="0" objects="1" scenarios="1" spinCount="100000" saltValue="zGsxu9wdQUB0cWEp2qrUgIB9NhHFO1v2OWww4ZKyIL6UWmBicL2HBxq5ysDLuFbMgqfm7FrPFh/KvFLx2llvXw==" hashValue="nruvmuPRN/rVNMp7gwjR61/mWom9cX1bxbg94SPM5CzIK9x2eEPW2Rg6HbLgwPv729QZudjvzQOCqITx2FQCeQ==" algorithmName="SHA-512" password="CC35"/>
  <autoFilter ref="C85:K377"/>
  <mergeCells count="9">
    <mergeCell ref="E7:H7"/>
    <mergeCell ref="E9:H9"/>
    <mergeCell ref="E18:H18"/>
    <mergeCell ref="E27:H27"/>
    <mergeCell ref="E48:H48"/>
    <mergeCell ref="E50:H50"/>
    <mergeCell ref="E76:H76"/>
    <mergeCell ref="E78:H7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36"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c r="AT2" s="18" t="s">
        <v>89</v>
      </c>
    </row>
    <row r="3" ht="6.96" customHeight="1">
      <c r="B3" s="137"/>
      <c r="C3" s="138"/>
      <c r="D3" s="138"/>
      <c r="E3" s="138"/>
      <c r="F3" s="138"/>
      <c r="G3" s="138"/>
      <c r="H3" s="138"/>
      <c r="I3" s="139"/>
      <c r="J3" s="138"/>
      <c r="K3" s="138"/>
      <c r="L3" s="21"/>
      <c r="AT3" s="18" t="s">
        <v>82</v>
      </c>
    </row>
    <row r="4" ht="24.96" customHeight="1">
      <c r="B4" s="21"/>
      <c r="D4" s="140" t="s">
        <v>96</v>
      </c>
      <c r="L4" s="21"/>
      <c r="M4" s="25" t="s">
        <v>10</v>
      </c>
      <c r="AT4" s="18" t="s">
        <v>4</v>
      </c>
    </row>
    <row r="5" ht="6.96" customHeight="1">
      <c r="B5" s="21"/>
      <c r="L5" s="21"/>
    </row>
    <row r="6" ht="12" customHeight="1">
      <c r="B6" s="21"/>
      <c r="D6" s="141" t="s">
        <v>16</v>
      </c>
      <c r="L6" s="21"/>
    </row>
    <row r="7" ht="16.5" customHeight="1">
      <c r="B7" s="21"/>
      <c r="E7" s="142" t="str">
        <f>'Rekapitulace stavby'!K6</f>
        <v>2 BYTOVÉ DOMY - SUN NÁCHOD, KOMUNIKACE A ZPEVNĚNÉ PLOCHY</v>
      </c>
      <c r="F7" s="141"/>
      <c r="G7" s="141"/>
      <c r="H7" s="141"/>
      <c r="L7" s="21"/>
    </row>
    <row r="8" ht="12" customHeight="1">
      <c r="B8" s="21"/>
      <c r="D8" s="141" t="s">
        <v>97</v>
      </c>
      <c r="L8" s="21"/>
    </row>
    <row r="9" s="1" customFormat="1" ht="16.5" customHeight="1">
      <c r="B9" s="44"/>
      <c r="E9" s="142" t="s">
        <v>570</v>
      </c>
      <c r="F9" s="1"/>
      <c r="G9" s="1"/>
      <c r="H9" s="1"/>
      <c r="I9" s="143"/>
      <c r="L9" s="44"/>
    </row>
    <row r="10" s="1" customFormat="1" ht="12" customHeight="1">
      <c r="B10" s="44"/>
      <c r="D10" s="141" t="s">
        <v>571</v>
      </c>
      <c r="I10" s="143"/>
      <c r="L10" s="44"/>
    </row>
    <row r="11" s="1" customFormat="1" ht="36.96" customHeight="1">
      <c r="B11" s="44"/>
      <c r="E11" s="144" t="s">
        <v>572</v>
      </c>
      <c r="F11" s="1"/>
      <c r="G11" s="1"/>
      <c r="H11" s="1"/>
      <c r="I11" s="143"/>
      <c r="L11" s="44"/>
    </row>
    <row r="12" s="1" customFormat="1">
      <c r="B12" s="44"/>
      <c r="I12" s="143"/>
      <c r="L12" s="44"/>
    </row>
    <row r="13" s="1" customFormat="1" ht="12" customHeight="1">
      <c r="B13" s="44"/>
      <c r="D13" s="141" t="s">
        <v>18</v>
      </c>
      <c r="F13" s="18" t="s">
        <v>19</v>
      </c>
      <c r="I13" s="145" t="s">
        <v>20</v>
      </c>
      <c r="J13" s="18" t="s">
        <v>19</v>
      </c>
      <c r="L13" s="44"/>
    </row>
    <row r="14" s="1" customFormat="1" ht="12" customHeight="1">
      <c r="B14" s="44"/>
      <c r="D14" s="141" t="s">
        <v>21</v>
      </c>
      <c r="F14" s="18" t="s">
        <v>22</v>
      </c>
      <c r="I14" s="145" t="s">
        <v>23</v>
      </c>
      <c r="J14" s="146" t="str">
        <f>'Rekapitulace stavby'!AN8</f>
        <v>27. 3. 2019</v>
      </c>
      <c r="L14" s="44"/>
    </row>
    <row r="15" s="1" customFormat="1" ht="10.8" customHeight="1">
      <c r="B15" s="44"/>
      <c r="I15" s="143"/>
      <c r="L15" s="44"/>
    </row>
    <row r="16" s="1" customFormat="1" ht="12" customHeight="1">
      <c r="B16" s="44"/>
      <c r="D16" s="141" t="s">
        <v>25</v>
      </c>
      <c r="I16" s="145" t="s">
        <v>26</v>
      </c>
      <c r="J16" s="18" t="s">
        <v>19</v>
      </c>
      <c r="L16" s="44"/>
    </row>
    <row r="17" s="1" customFormat="1" ht="18" customHeight="1">
      <c r="B17" s="44"/>
      <c r="E17" s="18" t="s">
        <v>27</v>
      </c>
      <c r="I17" s="145" t="s">
        <v>28</v>
      </c>
      <c r="J17" s="18" t="s">
        <v>19</v>
      </c>
      <c r="L17" s="44"/>
    </row>
    <row r="18" s="1" customFormat="1" ht="6.96" customHeight="1">
      <c r="B18" s="44"/>
      <c r="I18" s="143"/>
      <c r="L18" s="44"/>
    </row>
    <row r="19" s="1" customFormat="1" ht="12" customHeight="1">
      <c r="B19" s="44"/>
      <c r="D19" s="141" t="s">
        <v>29</v>
      </c>
      <c r="I19" s="145" t="s">
        <v>26</v>
      </c>
      <c r="J19" s="34" t="str">
        <f>'Rekapitulace stavby'!AN13</f>
        <v>Vyplň údaj</v>
      </c>
      <c r="L19" s="44"/>
    </row>
    <row r="20" s="1" customFormat="1" ht="18" customHeight="1">
      <c r="B20" s="44"/>
      <c r="E20" s="34" t="str">
        <f>'Rekapitulace stavby'!E14</f>
        <v>Vyplň údaj</v>
      </c>
      <c r="F20" s="18"/>
      <c r="G20" s="18"/>
      <c r="H20" s="18"/>
      <c r="I20" s="145" t="s">
        <v>28</v>
      </c>
      <c r="J20" s="34" t="str">
        <f>'Rekapitulace stavby'!AN14</f>
        <v>Vyplň údaj</v>
      </c>
      <c r="L20" s="44"/>
    </row>
    <row r="21" s="1" customFormat="1" ht="6.96" customHeight="1">
      <c r="B21" s="44"/>
      <c r="I21" s="143"/>
      <c r="L21" s="44"/>
    </row>
    <row r="22" s="1" customFormat="1" ht="12" customHeight="1">
      <c r="B22" s="44"/>
      <c r="D22" s="141" t="s">
        <v>31</v>
      </c>
      <c r="I22" s="145" t="s">
        <v>26</v>
      </c>
      <c r="J22" s="18" t="s">
        <v>19</v>
      </c>
      <c r="L22" s="44"/>
    </row>
    <row r="23" s="1" customFormat="1" ht="18" customHeight="1">
      <c r="B23" s="44"/>
      <c r="E23" s="18" t="s">
        <v>32</v>
      </c>
      <c r="I23" s="145" t="s">
        <v>28</v>
      </c>
      <c r="J23" s="18" t="s">
        <v>19</v>
      </c>
      <c r="L23" s="44"/>
    </row>
    <row r="24" s="1" customFormat="1" ht="6.96" customHeight="1">
      <c r="B24" s="44"/>
      <c r="I24" s="143"/>
      <c r="L24" s="44"/>
    </row>
    <row r="25" s="1" customFormat="1" ht="12" customHeight="1">
      <c r="B25" s="44"/>
      <c r="D25" s="141" t="s">
        <v>34</v>
      </c>
      <c r="I25" s="145" t="s">
        <v>26</v>
      </c>
      <c r="J25" s="18" t="s">
        <v>19</v>
      </c>
      <c r="L25" s="44"/>
    </row>
    <row r="26" s="1" customFormat="1" ht="18" customHeight="1">
      <c r="B26" s="44"/>
      <c r="E26" s="18" t="s">
        <v>35</v>
      </c>
      <c r="I26" s="145" t="s">
        <v>28</v>
      </c>
      <c r="J26" s="18" t="s">
        <v>19</v>
      </c>
      <c r="L26" s="44"/>
    </row>
    <row r="27" s="1" customFormat="1" ht="6.96" customHeight="1">
      <c r="B27" s="44"/>
      <c r="I27" s="143"/>
      <c r="L27" s="44"/>
    </row>
    <row r="28" s="1" customFormat="1" ht="12" customHeight="1">
      <c r="B28" s="44"/>
      <c r="D28" s="141" t="s">
        <v>36</v>
      </c>
      <c r="I28" s="143"/>
      <c r="L28" s="44"/>
    </row>
    <row r="29" s="7" customFormat="1" ht="16.5" customHeight="1">
      <c r="B29" s="147"/>
      <c r="E29" s="148" t="s">
        <v>19</v>
      </c>
      <c r="F29" s="148"/>
      <c r="G29" s="148"/>
      <c r="H29" s="148"/>
      <c r="I29" s="149"/>
      <c r="L29" s="147"/>
    </row>
    <row r="30" s="1" customFormat="1" ht="6.96" customHeight="1">
      <c r="B30" s="44"/>
      <c r="I30" s="143"/>
      <c r="L30" s="44"/>
    </row>
    <row r="31" s="1" customFormat="1" ht="6.96" customHeight="1">
      <c r="B31" s="44"/>
      <c r="D31" s="72"/>
      <c r="E31" s="72"/>
      <c r="F31" s="72"/>
      <c r="G31" s="72"/>
      <c r="H31" s="72"/>
      <c r="I31" s="150"/>
      <c r="J31" s="72"/>
      <c r="K31" s="72"/>
      <c r="L31" s="44"/>
    </row>
    <row r="32" s="1" customFormat="1" ht="25.44" customHeight="1">
      <c r="B32" s="44"/>
      <c r="D32" s="151" t="s">
        <v>38</v>
      </c>
      <c r="I32" s="143"/>
      <c r="J32" s="152">
        <f>ROUND(J90, 2)</f>
        <v>0</v>
      </c>
      <c r="L32" s="44"/>
    </row>
    <row r="33" s="1" customFormat="1" ht="6.96" customHeight="1">
      <c r="B33" s="44"/>
      <c r="D33" s="72"/>
      <c r="E33" s="72"/>
      <c r="F33" s="72"/>
      <c r="G33" s="72"/>
      <c r="H33" s="72"/>
      <c r="I33" s="150"/>
      <c r="J33" s="72"/>
      <c r="K33" s="72"/>
      <c r="L33" s="44"/>
    </row>
    <row r="34" s="1" customFormat="1" ht="14.4" customHeight="1">
      <c r="B34" s="44"/>
      <c r="F34" s="153" t="s">
        <v>40</v>
      </c>
      <c r="I34" s="154" t="s">
        <v>39</v>
      </c>
      <c r="J34" s="153" t="s">
        <v>41</v>
      </c>
      <c r="L34" s="44"/>
    </row>
    <row r="35" s="1" customFormat="1" ht="14.4" customHeight="1">
      <c r="B35" s="44"/>
      <c r="D35" s="141" t="s">
        <v>42</v>
      </c>
      <c r="E35" s="141" t="s">
        <v>43</v>
      </c>
      <c r="F35" s="155">
        <f>ROUND((SUM(BE90:BE160)),  2)</f>
        <v>0</v>
      </c>
      <c r="I35" s="156">
        <v>0.20999999999999999</v>
      </c>
      <c r="J35" s="155">
        <f>ROUND(((SUM(BE90:BE160))*I35),  2)</f>
        <v>0</v>
      </c>
      <c r="L35" s="44"/>
    </row>
    <row r="36" s="1" customFormat="1" ht="14.4" customHeight="1">
      <c r="B36" s="44"/>
      <c r="E36" s="141" t="s">
        <v>44</v>
      </c>
      <c r="F36" s="155">
        <f>ROUND((SUM(BF90:BF160)),  2)</f>
        <v>0</v>
      </c>
      <c r="I36" s="156">
        <v>0.14999999999999999</v>
      </c>
      <c r="J36" s="155">
        <f>ROUND(((SUM(BF90:BF160))*I36),  2)</f>
        <v>0</v>
      </c>
      <c r="L36" s="44"/>
    </row>
    <row r="37" hidden="1" s="1" customFormat="1" ht="14.4" customHeight="1">
      <c r="B37" s="44"/>
      <c r="E37" s="141" t="s">
        <v>45</v>
      </c>
      <c r="F37" s="155">
        <f>ROUND((SUM(BG90:BG160)),  2)</f>
        <v>0</v>
      </c>
      <c r="I37" s="156">
        <v>0.20999999999999999</v>
      </c>
      <c r="J37" s="155">
        <f>0</f>
        <v>0</v>
      </c>
      <c r="L37" s="44"/>
    </row>
    <row r="38" hidden="1" s="1" customFormat="1" ht="14.4" customHeight="1">
      <c r="B38" s="44"/>
      <c r="E38" s="141" t="s">
        <v>46</v>
      </c>
      <c r="F38" s="155">
        <f>ROUND((SUM(BH90:BH160)),  2)</f>
        <v>0</v>
      </c>
      <c r="I38" s="156">
        <v>0.14999999999999999</v>
      </c>
      <c r="J38" s="155">
        <f>0</f>
        <v>0</v>
      </c>
      <c r="L38" s="44"/>
    </row>
    <row r="39" hidden="1" s="1" customFormat="1" ht="14.4" customHeight="1">
      <c r="B39" s="44"/>
      <c r="E39" s="141" t="s">
        <v>47</v>
      </c>
      <c r="F39" s="155">
        <f>ROUND((SUM(BI90:BI160)),  2)</f>
        <v>0</v>
      </c>
      <c r="I39" s="156">
        <v>0</v>
      </c>
      <c r="J39" s="155">
        <f>0</f>
        <v>0</v>
      </c>
      <c r="L39" s="44"/>
    </row>
    <row r="40" s="1" customFormat="1" ht="6.96" customHeight="1">
      <c r="B40" s="44"/>
      <c r="I40" s="143"/>
      <c r="L40" s="44"/>
    </row>
    <row r="41" s="1" customFormat="1" ht="25.44" customHeight="1">
      <c r="B41" s="44"/>
      <c r="C41" s="157"/>
      <c r="D41" s="158" t="s">
        <v>48</v>
      </c>
      <c r="E41" s="159"/>
      <c r="F41" s="159"/>
      <c r="G41" s="160" t="s">
        <v>49</v>
      </c>
      <c r="H41" s="161" t="s">
        <v>50</v>
      </c>
      <c r="I41" s="162"/>
      <c r="J41" s="163">
        <f>SUM(J32:J39)</f>
        <v>0</v>
      </c>
      <c r="K41" s="164"/>
      <c r="L41" s="44"/>
    </row>
    <row r="42" s="1" customFormat="1" ht="14.4" customHeight="1">
      <c r="B42" s="165"/>
      <c r="C42" s="166"/>
      <c r="D42" s="166"/>
      <c r="E42" s="166"/>
      <c r="F42" s="166"/>
      <c r="G42" s="166"/>
      <c r="H42" s="166"/>
      <c r="I42" s="167"/>
      <c r="J42" s="166"/>
      <c r="K42" s="166"/>
      <c r="L42" s="44"/>
    </row>
    <row r="46" s="1" customFormat="1" ht="6.96" customHeight="1">
      <c r="B46" s="168"/>
      <c r="C46" s="169"/>
      <c r="D46" s="169"/>
      <c r="E46" s="169"/>
      <c r="F46" s="169"/>
      <c r="G46" s="169"/>
      <c r="H46" s="169"/>
      <c r="I46" s="170"/>
      <c r="J46" s="169"/>
      <c r="K46" s="169"/>
      <c r="L46" s="44"/>
    </row>
    <row r="47" s="1" customFormat="1" ht="24.96" customHeight="1">
      <c r="B47" s="39"/>
      <c r="C47" s="24" t="s">
        <v>99</v>
      </c>
      <c r="D47" s="40"/>
      <c r="E47" s="40"/>
      <c r="F47" s="40"/>
      <c r="G47" s="40"/>
      <c r="H47" s="40"/>
      <c r="I47" s="143"/>
      <c r="J47" s="40"/>
      <c r="K47" s="40"/>
      <c r="L47" s="44"/>
    </row>
    <row r="48" s="1" customFormat="1" ht="6.96" customHeight="1">
      <c r="B48" s="39"/>
      <c r="C48" s="40"/>
      <c r="D48" s="40"/>
      <c r="E48" s="40"/>
      <c r="F48" s="40"/>
      <c r="G48" s="40"/>
      <c r="H48" s="40"/>
      <c r="I48" s="143"/>
      <c r="J48" s="40"/>
      <c r="K48" s="40"/>
      <c r="L48" s="44"/>
    </row>
    <row r="49" s="1" customFormat="1" ht="12" customHeight="1">
      <c r="B49" s="39"/>
      <c r="C49" s="33" t="s">
        <v>16</v>
      </c>
      <c r="D49" s="40"/>
      <c r="E49" s="40"/>
      <c r="F49" s="40"/>
      <c r="G49" s="40"/>
      <c r="H49" s="40"/>
      <c r="I49" s="143"/>
      <c r="J49" s="40"/>
      <c r="K49" s="40"/>
      <c r="L49" s="44"/>
    </row>
    <row r="50" s="1" customFormat="1" ht="16.5" customHeight="1">
      <c r="B50" s="39"/>
      <c r="C50" s="40"/>
      <c r="D50" s="40"/>
      <c r="E50" s="171" t="str">
        <f>E7</f>
        <v>2 BYTOVÉ DOMY - SUN NÁCHOD, KOMUNIKACE A ZPEVNĚNÉ PLOCHY</v>
      </c>
      <c r="F50" s="33"/>
      <c r="G50" s="33"/>
      <c r="H50" s="33"/>
      <c r="I50" s="143"/>
      <c r="J50" s="40"/>
      <c r="K50" s="40"/>
      <c r="L50" s="44"/>
    </row>
    <row r="51" ht="12" customHeight="1">
      <c r="B51" s="22"/>
      <c r="C51" s="33" t="s">
        <v>97</v>
      </c>
      <c r="D51" s="23"/>
      <c r="E51" s="23"/>
      <c r="F51" s="23"/>
      <c r="G51" s="23"/>
      <c r="H51" s="23"/>
      <c r="I51" s="136"/>
      <c r="J51" s="23"/>
      <c r="K51" s="23"/>
      <c r="L51" s="21"/>
    </row>
    <row r="52" s="1" customFormat="1" ht="16.5" customHeight="1">
      <c r="B52" s="39"/>
      <c r="C52" s="40"/>
      <c r="D52" s="40"/>
      <c r="E52" s="171" t="s">
        <v>570</v>
      </c>
      <c r="F52" s="40"/>
      <c r="G52" s="40"/>
      <c r="H52" s="40"/>
      <c r="I52" s="143"/>
      <c r="J52" s="40"/>
      <c r="K52" s="40"/>
      <c r="L52" s="44"/>
    </row>
    <row r="53" s="1" customFormat="1" ht="12" customHeight="1">
      <c r="B53" s="39"/>
      <c r="C53" s="33" t="s">
        <v>571</v>
      </c>
      <c r="D53" s="40"/>
      <c r="E53" s="40"/>
      <c r="F53" s="40"/>
      <c r="G53" s="40"/>
      <c r="H53" s="40"/>
      <c r="I53" s="143"/>
      <c r="J53" s="40"/>
      <c r="K53" s="40"/>
      <c r="L53" s="44"/>
    </row>
    <row r="54" s="1" customFormat="1" ht="16.5" customHeight="1">
      <c r="B54" s="39"/>
      <c r="C54" s="40"/>
      <c r="D54" s="40"/>
      <c r="E54" s="65" t="str">
        <f>E11</f>
        <v>IO 01.2.1 - Nástupiště autobusové zastávky</v>
      </c>
      <c r="F54" s="40"/>
      <c r="G54" s="40"/>
      <c r="H54" s="40"/>
      <c r="I54" s="143"/>
      <c r="J54" s="40"/>
      <c r="K54" s="40"/>
      <c r="L54" s="44"/>
    </row>
    <row r="55" s="1" customFormat="1" ht="6.96" customHeight="1">
      <c r="B55" s="39"/>
      <c r="C55" s="40"/>
      <c r="D55" s="40"/>
      <c r="E55" s="40"/>
      <c r="F55" s="40"/>
      <c r="G55" s="40"/>
      <c r="H55" s="40"/>
      <c r="I55" s="143"/>
      <c r="J55" s="40"/>
      <c r="K55" s="40"/>
      <c r="L55" s="44"/>
    </row>
    <row r="56" s="1" customFormat="1" ht="12" customHeight="1">
      <c r="B56" s="39"/>
      <c r="C56" s="33" t="s">
        <v>21</v>
      </c>
      <c r="D56" s="40"/>
      <c r="E56" s="40"/>
      <c r="F56" s="28" t="str">
        <f>F14</f>
        <v>Náchod</v>
      </c>
      <c r="G56" s="40"/>
      <c r="H56" s="40"/>
      <c r="I56" s="145" t="s">
        <v>23</v>
      </c>
      <c r="J56" s="68" t="str">
        <f>IF(J14="","",J14)</f>
        <v>27. 3. 2019</v>
      </c>
      <c r="K56" s="40"/>
      <c r="L56" s="44"/>
    </row>
    <row r="57" s="1" customFormat="1" ht="6.96" customHeight="1">
      <c r="B57" s="39"/>
      <c r="C57" s="40"/>
      <c r="D57" s="40"/>
      <c r="E57" s="40"/>
      <c r="F57" s="40"/>
      <c r="G57" s="40"/>
      <c r="H57" s="40"/>
      <c r="I57" s="143"/>
      <c r="J57" s="40"/>
      <c r="K57" s="40"/>
      <c r="L57" s="44"/>
    </row>
    <row r="58" s="1" customFormat="1" ht="13.65" customHeight="1">
      <c r="B58" s="39"/>
      <c r="C58" s="33" t="s">
        <v>25</v>
      </c>
      <c r="D58" s="40"/>
      <c r="E58" s="40"/>
      <c r="F58" s="28" t="str">
        <f>E17</f>
        <v>město Náchod</v>
      </c>
      <c r="G58" s="40"/>
      <c r="H58" s="40"/>
      <c r="I58" s="145" t="s">
        <v>31</v>
      </c>
      <c r="J58" s="37" t="str">
        <f>E23</f>
        <v>INS spol. s r.o.</v>
      </c>
      <c r="K58" s="40"/>
      <c r="L58" s="44"/>
    </row>
    <row r="59" s="1" customFormat="1" ht="13.65" customHeight="1">
      <c r="B59" s="39"/>
      <c r="C59" s="33" t="s">
        <v>29</v>
      </c>
      <c r="D59" s="40"/>
      <c r="E59" s="40"/>
      <c r="F59" s="28" t="str">
        <f>IF(E20="","",E20)</f>
        <v>Vyplň údaj</v>
      </c>
      <c r="G59" s="40"/>
      <c r="H59" s="40"/>
      <c r="I59" s="145" t="s">
        <v>34</v>
      </c>
      <c r="J59" s="37" t="str">
        <f>E26</f>
        <v>Machek</v>
      </c>
      <c r="K59" s="40"/>
      <c r="L59" s="44"/>
    </row>
    <row r="60" s="1" customFormat="1" ht="10.32" customHeight="1">
      <c r="B60" s="39"/>
      <c r="C60" s="40"/>
      <c r="D60" s="40"/>
      <c r="E60" s="40"/>
      <c r="F60" s="40"/>
      <c r="G60" s="40"/>
      <c r="H60" s="40"/>
      <c r="I60" s="143"/>
      <c r="J60" s="40"/>
      <c r="K60" s="40"/>
      <c r="L60" s="44"/>
    </row>
    <row r="61" s="1" customFormat="1" ht="29.28" customHeight="1">
      <c r="B61" s="39"/>
      <c r="C61" s="172" t="s">
        <v>100</v>
      </c>
      <c r="D61" s="173"/>
      <c r="E61" s="173"/>
      <c r="F61" s="173"/>
      <c r="G61" s="173"/>
      <c r="H61" s="173"/>
      <c r="I61" s="174"/>
      <c r="J61" s="175" t="s">
        <v>101</v>
      </c>
      <c r="K61" s="173"/>
      <c r="L61" s="44"/>
    </row>
    <row r="62" s="1" customFormat="1" ht="10.32" customHeight="1">
      <c r="B62" s="39"/>
      <c r="C62" s="40"/>
      <c r="D62" s="40"/>
      <c r="E62" s="40"/>
      <c r="F62" s="40"/>
      <c r="G62" s="40"/>
      <c r="H62" s="40"/>
      <c r="I62" s="143"/>
      <c r="J62" s="40"/>
      <c r="K62" s="40"/>
      <c r="L62" s="44"/>
    </row>
    <row r="63" s="1" customFormat="1" ht="22.8" customHeight="1">
      <c r="B63" s="39"/>
      <c r="C63" s="176" t="s">
        <v>70</v>
      </c>
      <c r="D63" s="40"/>
      <c r="E63" s="40"/>
      <c r="F63" s="40"/>
      <c r="G63" s="40"/>
      <c r="H63" s="40"/>
      <c r="I63" s="143"/>
      <c r="J63" s="98">
        <f>J90</f>
        <v>0</v>
      </c>
      <c r="K63" s="40"/>
      <c r="L63" s="44"/>
      <c r="AU63" s="18" t="s">
        <v>102</v>
      </c>
    </row>
    <row r="64" s="8" customFormat="1" ht="24.96" customHeight="1">
      <c r="B64" s="177"/>
      <c r="C64" s="178"/>
      <c r="D64" s="179" t="s">
        <v>103</v>
      </c>
      <c r="E64" s="180"/>
      <c r="F64" s="180"/>
      <c r="G64" s="180"/>
      <c r="H64" s="180"/>
      <c r="I64" s="181"/>
      <c r="J64" s="182">
        <f>J91</f>
        <v>0</v>
      </c>
      <c r="K64" s="178"/>
      <c r="L64" s="183"/>
    </row>
    <row r="65" s="9" customFormat="1" ht="19.92" customHeight="1">
      <c r="B65" s="184"/>
      <c r="C65" s="122"/>
      <c r="D65" s="185" t="s">
        <v>104</v>
      </c>
      <c r="E65" s="186"/>
      <c r="F65" s="186"/>
      <c r="G65" s="186"/>
      <c r="H65" s="186"/>
      <c r="I65" s="187"/>
      <c r="J65" s="188">
        <f>J92</f>
        <v>0</v>
      </c>
      <c r="K65" s="122"/>
      <c r="L65" s="189"/>
    </row>
    <row r="66" s="9" customFormat="1" ht="19.92" customHeight="1">
      <c r="B66" s="184"/>
      <c r="C66" s="122"/>
      <c r="D66" s="185" t="s">
        <v>106</v>
      </c>
      <c r="E66" s="186"/>
      <c r="F66" s="186"/>
      <c r="G66" s="186"/>
      <c r="H66" s="186"/>
      <c r="I66" s="187"/>
      <c r="J66" s="188">
        <f>J132</f>
        <v>0</v>
      </c>
      <c r="K66" s="122"/>
      <c r="L66" s="189"/>
    </row>
    <row r="67" s="9" customFormat="1" ht="19.92" customHeight="1">
      <c r="B67" s="184"/>
      <c r="C67" s="122"/>
      <c r="D67" s="185" t="s">
        <v>107</v>
      </c>
      <c r="E67" s="186"/>
      <c r="F67" s="186"/>
      <c r="G67" s="186"/>
      <c r="H67" s="186"/>
      <c r="I67" s="187"/>
      <c r="J67" s="188">
        <f>J152</f>
        <v>0</v>
      </c>
      <c r="K67" s="122"/>
      <c r="L67" s="189"/>
    </row>
    <row r="68" s="9" customFormat="1" ht="19.92" customHeight="1">
      <c r="B68" s="184"/>
      <c r="C68" s="122"/>
      <c r="D68" s="185" t="s">
        <v>109</v>
      </c>
      <c r="E68" s="186"/>
      <c r="F68" s="186"/>
      <c r="G68" s="186"/>
      <c r="H68" s="186"/>
      <c r="I68" s="187"/>
      <c r="J68" s="188">
        <f>J158</f>
        <v>0</v>
      </c>
      <c r="K68" s="122"/>
      <c r="L68" s="189"/>
    </row>
    <row r="69" s="1" customFormat="1" ht="21.84" customHeight="1">
      <c r="B69" s="39"/>
      <c r="C69" s="40"/>
      <c r="D69" s="40"/>
      <c r="E69" s="40"/>
      <c r="F69" s="40"/>
      <c r="G69" s="40"/>
      <c r="H69" s="40"/>
      <c r="I69" s="143"/>
      <c r="J69" s="40"/>
      <c r="K69" s="40"/>
      <c r="L69" s="44"/>
    </row>
    <row r="70" s="1" customFormat="1" ht="6.96" customHeight="1">
      <c r="B70" s="58"/>
      <c r="C70" s="59"/>
      <c r="D70" s="59"/>
      <c r="E70" s="59"/>
      <c r="F70" s="59"/>
      <c r="G70" s="59"/>
      <c r="H70" s="59"/>
      <c r="I70" s="167"/>
      <c r="J70" s="59"/>
      <c r="K70" s="59"/>
      <c r="L70" s="44"/>
    </row>
    <row r="74" s="1" customFormat="1" ht="6.96" customHeight="1">
      <c r="B74" s="60"/>
      <c r="C74" s="61"/>
      <c r="D74" s="61"/>
      <c r="E74" s="61"/>
      <c r="F74" s="61"/>
      <c r="G74" s="61"/>
      <c r="H74" s="61"/>
      <c r="I74" s="170"/>
      <c r="J74" s="61"/>
      <c r="K74" s="61"/>
      <c r="L74" s="44"/>
    </row>
    <row r="75" s="1" customFormat="1" ht="24.96" customHeight="1">
      <c r="B75" s="39"/>
      <c r="C75" s="24" t="s">
        <v>110</v>
      </c>
      <c r="D75" s="40"/>
      <c r="E75" s="40"/>
      <c r="F75" s="40"/>
      <c r="G75" s="40"/>
      <c r="H75" s="40"/>
      <c r="I75" s="143"/>
      <c r="J75" s="40"/>
      <c r="K75" s="40"/>
      <c r="L75" s="44"/>
    </row>
    <row r="76" s="1" customFormat="1" ht="6.96" customHeight="1">
      <c r="B76" s="39"/>
      <c r="C76" s="40"/>
      <c r="D76" s="40"/>
      <c r="E76" s="40"/>
      <c r="F76" s="40"/>
      <c r="G76" s="40"/>
      <c r="H76" s="40"/>
      <c r="I76" s="143"/>
      <c r="J76" s="40"/>
      <c r="K76" s="40"/>
      <c r="L76" s="44"/>
    </row>
    <row r="77" s="1" customFormat="1" ht="12" customHeight="1">
      <c r="B77" s="39"/>
      <c r="C77" s="33" t="s">
        <v>16</v>
      </c>
      <c r="D77" s="40"/>
      <c r="E77" s="40"/>
      <c r="F77" s="40"/>
      <c r="G77" s="40"/>
      <c r="H77" s="40"/>
      <c r="I77" s="143"/>
      <c r="J77" s="40"/>
      <c r="K77" s="40"/>
      <c r="L77" s="44"/>
    </row>
    <row r="78" s="1" customFormat="1" ht="16.5" customHeight="1">
      <c r="B78" s="39"/>
      <c r="C78" s="40"/>
      <c r="D78" s="40"/>
      <c r="E78" s="171" t="str">
        <f>E7</f>
        <v>2 BYTOVÉ DOMY - SUN NÁCHOD, KOMUNIKACE A ZPEVNĚNÉ PLOCHY</v>
      </c>
      <c r="F78" s="33"/>
      <c r="G78" s="33"/>
      <c r="H78" s="33"/>
      <c r="I78" s="143"/>
      <c r="J78" s="40"/>
      <c r="K78" s="40"/>
      <c r="L78" s="44"/>
    </row>
    <row r="79" ht="12" customHeight="1">
      <c r="B79" s="22"/>
      <c r="C79" s="33" t="s">
        <v>97</v>
      </c>
      <c r="D79" s="23"/>
      <c r="E79" s="23"/>
      <c r="F79" s="23"/>
      <c r="G79" s="23"/>
      <c r="H79" s="23"/>
      <c r="I79" s="136"/>
      <c r="J79" s="23"/>
      <c r="K79" s="23"/>
      <c r="L79" s="21"/>
    </row>
    <row r="80" s="1" customFormat="1" ht="16.5" customHeight="1">
      <c r="B80" s="39"/>
      <c r="C80" s="40"/>
      <c r="D80" s="40"/>
      <c r="E80" s="171" t="s">
        <v>570</v>
      </c>
      <c r="F80" s="40"/>
      <c r="G80" s="40"/>
      <c r="H80" s="40"/>
      <c r="I80" s="143"/>
      <c r="J80" s="40"/>
      <c r="K80" s="40"/>
      <c r="L80" s="44"/>
    </row>
    <row r="81" s="1" customFormat="1" ht="12" customHeight="1">
      <c r="B81" s="39"/>
      <c r="C81" s="33" t="s">
        <v>571</v>
      </c>
      <c r="D81" s="40"/>
      <c r="E81" s="40"/>
      <c r="F81" s="40"/>
      <c r="G81" s="40"/>
      <c r="H81" s="40"/>
      <c r="I81" s="143"/>
      <c r="J81" s="40"/>
      <c r="K81" s="40"/>
      <c r="L81" s="44"/>
    </row>
    <row r="82" s="1" customFormat="1" ht="16.5" customHeight="1">
      <c r="B82" s="39"/>
      <c r="C82" s="40"/>
      <c r="D82" s="40"/>
      <c r="E82" s="65" t="str">
        <f>E11</f>
        <v>IO 01.2.1 - Nástupiště autobusové zastávky</v>
      </c>
      <c r="F82" s="40"/>
      <c r="G82" s="40"/>
      <c r="H82" s="40"/>
      <c r="I82" s="143"/>
      <c r="J82" s="40"/>
      <c r="K82" s="40"/>
      <c r="L82" s="44"/>
    </row>
    <row r="83" s="1" customFormat="1" ht="6.96" customHeight="1">
      <c r="B83" s="39"/>
      <c r="C83" s="40"/>
      <c r="D83" s="40"/>
      <c r="E83" s="40"/>
      <c r="F83" s="40"/>
      <c r="G83" s="40"/>
      <c r="H83" s="40"/>
      <c r="I83" s="143"/>
      <c r="J83" s="40"/>
      <c r="K83" s="40"/>
      <c r="L83" s="44"/>
    </row>
    <row r="84" s="1" customFormat="1" ht="12" customHeight="1">
      <c r="B84" s="39"/>
      <c r="C84" s="33" t="s">
        <v>21</v>
      </c>
      <c r="D84" s="40"/>
      <c r="E84" s="40"/>
      <c r="F84" s="28" t="str">
        <f>F14</f>
        <v>Náchod</v>
      </c>
      <c r="G84" s="40"/>
      <c r="H84" s="40"/>
      <c r="I84" s="145" t="s">
        <v>23</v>
      </c>
      <c r="J84" s="68" t="str">
        <f>IF(J14="","",J14)</f>
        <v>27. 3. 2019</v>
      </c>
      <c r="K84" s="40"/>
      <c r="L84" s="44"/>
    </row>
    <row r="85" s="1" customFormat="1" ht="6.96" customHeight="1">
      <c r="B85" s="39"/>
      <c r="C85" s="40"/>
      <c r="D85" s="40"/>
      <c r="E85" s="40"/>
      <c r="F85" s="40"/>
      <c r="G85" s="40"/>
      <c r="H85" s="40"/>
      <c r="I85" s="143"/>
      <c r="J85" s="40"/>
      <c r="K85" s="40"/>
      <c r="L85" s="44"/>
    </row>
    <row r="86" s="1" customFormat="1" ht="13.65" customHeight="1">
      <c r="B86" s="39"/>
      <c r="C86" s="33" t="s">
        <v>25</v>
      </c>
      <c r="D86" s="40"/>
      <c r="E86" s="40"/>
      <c r="F86" s="28" t="str">
        <f>E17</f>
        <v>město Náchod</v>
      </c>
      <c r="G86" s="40"/>
      <c r="H86" s="40"/>
      <c r="I86" s="145" t="s">
        <v>31</v>
      </c>
      <c r="J86" s="37" t="str">
        <f>E23</f>
        <v>INS spol. s r.o.</v>
      </c>
      <c r="K86" s="40"/>
      <c r="L86" s="44"/>
    </row>
    <row r="87" s="1" customFormat="1" ht="13.65" customHeight="1">
      <c r="B87" s="39"/>
      <c r="C87" s="33" t="s">
        <v>29</v>
      </c>
      <c r="D87" s="40"/>
      <c r="E87" s="40"/>
      <c r="F87" s="28" t="str">
        <f>IF(E20="","",E20)</f>
        <v>Vyplň údaj</v>
      </c>
      <c r="G87" s="40"/>
      <c r="H87" s="40"/>
      <c r="I87" s="145" t="s">
        <v>34</v>
      </c>
      <c r="J87" s="37" t="str">
        <f>E26</f>
        <v>Machek</v>
      </c>
      <c r="K87" s="40"/>
      <c r="L87" s="44"/>
    </row>
    <row r="88" s="1" customFormat="1" ht="10.32" customHeight="1">
      <c r="B88" s="39"/>
      <c r="C88" s="40"/>
      <c r="D88" s="40"/>
      <c r="E88" s="40"/>
      <c r="F88" s="40"/>
      <c r="G88" s="40"/>
      <c r="H88" s="40"/>
      <c r="I88" s="143"/>
      <c r="J88" s="40"/>
      <c r="K88" s="40"/>
      <c r="L88" s="44"/>
    </row>
    <row r="89" s="10" customFormat="1" ht="29.28" customHeight="1">
      <c r="B89" s="190"/>
      <c r="C89" s="191" t="s">
        <v>111</v>
      </c>
      <c r="D89" s="192" t="s">
        <v>57</v>
      </c>
      <c r="E89" s="192" t="s">
        <v>53</v>
      </c>
      <c r="F89" s="192" t="s">
        <v>54</v>
      </c>
      <c r="G89" s="192" t="s">
        <v>112</v>
      </c>
      <c r="H89" s="192" t="s">
        <v>113</v>
      </c>
      <c r="I89" s="193" t="s">
        <v>114</v>
      </c>
      <c r="J89" s="192" t="s">
        <v>101</v>
      </c>
      <c r="K89" s="194" t="s">
        <v>115</v>
      </c>
      <c r="L89" s="195"/>
      <c r="M89" s="88" t="s">
        <v>19</v>
      </c>
      <c r="N89" s="89" t="s">
        <v>42</v>
      </c>
      <c r="O89" s="89" t="s">
        <v>116</v>
      </c>
      <c r="P89" s="89" t="s">
        <v>117</v>
      </c>
      <c r="Q89" s="89" t="s">
        <v>118</v>
      </c>
      <c r="R89" s="89" t="s">
        <v>119</v>
      </c>
      <c r="S89" s="89" t="s">
        <v>120</v>
      </c>
      <c r="T89" s="90" t="s">
        <v>121</v>
      </c>
    </row>
    <row r="90" s="1" customFormat="1" ht="22.8" customHeight="1">
      <c r="B90" s="39"/>
      <c r="C90" s="95" t="s">
        <v>122</v>
      </c>
      <c r="D90" s="40"/>
      <c r="E90" s="40"/>
      <c r="F90" s="40"/>
      <c r="G90" s="40"/>
      <c r="H90" s="40"/>
      <c r="I90" s="143"/>
      <c r="J90" s="196">
        <f>BK90</f>
        <v>0</v>
      </c>
      <c r="K90" s="40"/>
      <c r="L90" s="44"/>
      <c r="M90" s="91"/>
      <c r="N90" s="92"/>
      <c r="O90" s="92"/>
      <c r="P90" s="197">
        <f>P91</f>
        <v>0</v>
      </c>
      <c r="Q90" s="92"/>
      <c r="R90" s="197">
        <f>R91</f>
        <v>15.183571600000001</v>
      </c>
      <c r="S90" s="92"/>
      <c r="T90" s="198">
        <f>T91</f>
        <v>0</v>
      </c>
      <c r="AT90" s="18" t="s">
        <v>71</v>
      </c>
      <c r="AU90" s="18" t="s">
        <v>102</v>
      </c>
      <c r="BK90" s="199">
        <f>BK91</f>
        <v>0</v>
      </c>
    </row>
    <row r="91" s="11" customFormat="1" ht="25.92" customHeight="1">
      <c r="B91" s="200"/>
      <c r="C91" s="201"/>
      <c r="D91" s="202" t="s">
        <v>71</v>
      </c>
      <c r="E91" s="203" t="s">
        <v>123</v>
      </c>
      <c r="F91" s="203" t="s">
        <v>124</v>
      </c>
      <c r="G91" s="201"/>
      <c r="H91" s="201"/>
      <c r="I91" s="204"/>
      <c r="J91" s="205">
        <f>BK91</f>
        <v>0</v>
      </c>
      <c r="K91" s="201"/>
      <c r="L91" s="206"/>
      <c r="M91" s="207"/>
      <c r="N91" s="208"/>
      <c r="O91" s="208"/>
      <c r="P91" s="209">
        <f>P92+P132+P152+P158</f>
        <v>0</v>
      </c>
      <c r="Q91" s="208"/>
      <c r="R91" s="209">
        <f>R92+R132+R152+R158</f>
        <v>15.183571600000001</v>
      </c>
      <c r="S91" s="208"/>
      <c r="T91" s="210">
        <f>T92+T132+T152+T158</f>
        <v>0</v>
      </c>
      <c r="AR91" s="211" t="s">
        <v>80</v>
      </c>
      <c r="AT91" s="212" t="s">
        <v>71</v>
      </c>
      <c r="AU91" s="212" t="s">
        <v>72</v>
      </c>
      <c r="AY91" s="211" t="s">
        <v>125</v>
      </c>
      <c r="BK91" s="213">
        <f>BK92+BK132+BK152+BK158</f>
        <v>0</v>
      </c>
    </row>
    <row r="92" s="11" customFormat="1" ht="22.8" customHeight="1">
      <c r="B92" s="200"/>
      <c r="C92" s="201"/>
      <c r="D92" s="202" t="s">
        <v>71</v>
      </c>
      <c r="E92" s="214" t="s">
        <v>80</v>
      </c>
      <c r="F92" s="214" t="s">
        <v>126</v>
      </c>
      <c r="G92" s="201"/>
      <c r="H92" s="201"/>
      <c r="I92" s="204"/>
      <c r="J92" s="215">
        <f>BK92</f>
        <v>0</v>
      </c>
      <c r="K92" s="201"/>
      <c r="L92" s="206"/>
      <c r="M92" s="207"/>
      <c r="N92" s="208"/>
      <c r="O92" s="208"/>
      <c r="P92" s="209">
        <f>SUM(P93:P131)</f>
        <v>0</v>
      </c>
      <c r="Q92" s="208"/>
      <c r="R92" s="209">
        <f>SUM(R93:R131)</f>
        <v>0.0023</v>
      </c>
      <c r="S92" s="208"/>
      <c r="T92" s="210">
        <f>SUM(T93:T131)</f>
        <v>0</v>
      </c>
      <c r="AR92" s="211" t="s">
        <v>80</v>
      </c>
      <c r="AT92" s="212" t="s">
        <v>71</v>
      </c>
      <c r="AU92" s="212" t="s">
        <v>80</v>
      </c>
      <c r="AY92" s="211" t="s">
        <v>125</v>
      </c>
      <c r="BK92" s="213">
        <f>SUM(BK93:BK131)</f>
        <v>0</v>
      </c>
    </row>
    <row r="93" s="1" customFormat="1" ht="22.5" customHeight="1">
      <c r="B93" s="39"/>
      <c r="C93" s="216" t="s">
        <v>80</v>
      </c>
      <c r="D93" s="216" t="s">
        <v>127</v>
      </c>
      <c r="E93" s="217" t="s">
        <v>143</v>
      </c>
      <c r="F93" s="218" t="s">
        <v>144</v>
      </c>
      <c r="G93" s="219" t="s">
        <v>145</v>
      </c>
      <c r="H93" s="220">
        <v>23</v>
      </c>
      <c r="I93" s="221"/>
      <c r="J93" s="222">
        <f>ROUND(I93*H93,2)</f>
        <v>0</v>
      </c>
      <c r="K93" s="218" t="s">
        <v>131</v>
      </c>
      <c r="L93" s="44"/>
      <c r="M93" s="223" t="s">
        <v>19</v>
      </c>
      <c r="N93" s="224" t="s">
        <v>43</v>
      </c>
      <c r="O93" s="80"/>
      <c r="P93" s="225">
        <f>O93*H93</f>
        <v>0</v>
      </c>
      <c r="Q93" s="225">
        <v>0</v>
      </c>
      <c r="R93" s="225">
        <f>Q93*H93</f>
        <v>0</v>
      </c>
      <c r="S93" s="225">
        <v>0</v>
      </c>
      <c r="T93" s="226">
        <f>S93*H93</f>
        <v>0</v>
      </c>
      <c r="AR93" s="18" t="s">
        <v>132</v>
      </c>
      <c r="AT93" s="18" t="s">
        <v>127</v>
      </c>
      <c r="AU93" s="18" t="s">
        <v>82</v>
      </c>
      <c r="AY93" s="18" t="s">
        <v>125</v>
      </c>
      <c r="BE93" s="227">
        <f>IF(N93="základní",J93,0)</f>
        <v>0</v>
      </c>
      <c r="BF93" s="227">
        <f>IF(N93="snížená",J93,0)</f>
        <v>0</v>
      </c>
      <c r="BG93" s="227">
        <f>IF(N93="zákl. přenesená",J93,0)</f>
        <v>0</v>
      </c>
      <c r="BH93" s="227">
        <f>IF(N93="sníž. přenesená",J93,0)</f>
        <v>0</v>
      </c>
      <c r="BI93" s="227">
        <f>IF(N93="nulová",J93,0)</f>
        <v>0</v>
      </c>
      <c r="BJ93" s="18" t="s">
        <v>80</v>
      </c>
      <c r="BK93" s="227">
        <f>ROUND(I93*H93,2)</f>
        <v>0</v>
      </c>
      <c r="BL93" s="18" t="s">
        <v>132</v>
      </c>
      <c r="BM93" s="18" t="s">
        <v>573</v>
      </c>
    </row>
    <row r="94" s="1" customFormat="1">
      <c r="B94" s="39"/>
      <c r="C94" s="40"/>
      <c r="D94" s="228" t="s">
        <v>134</v>
      </c>
      <c r="E94" s="40"/>
      <c r="F94" s="229" t="s">
        <v>147</v>
      </c>
      <c r="G94" s="40"/>
      <c r="H94" s="40"/>
      <c r="I94" s="143"/>
      <c r="J94" s="40"/>
      <c r="K94" s="40"/>
      <c r="L94" s="44"/>
      <c r="M94" s="230"/>
      <c r="N94" s="80"/>
      <c r="O94" s="80"/>
      <c r="P94" s="80"/>
      <c r="Q94" s="80"/>
      <c r="R94" s="80"/>
      <c r="S94" s="80"/>
      <c r="T94" s="81"/>
      <c r="AT94" s="18" t="s">
        <v>134</v>
      </c>
      <c r="AU94" s="18" t="s">
        <v>82</v>
      </c>
    </row>
    <row r="95" s="12" customFormat="1">
      <c r="B95" s="231"/>
      <c r="C95" s="232"/>
      <c r="D95" s="228" t="s">
        <v>136</v>
      </c>
      <c r="E95" s="233" t="s">
        <v>19</v>
      </c>
      <c r="F95" s="234" t="s">
        <v>148</v>
      </c>
      <c r="G95" s="232"/>
      <c r="H95" s="233" t="s">
        <v>19</v>
      </c>
      <c r="I95" s="235"/>
      <c r="J95" s="232"/>
      <c r="K95" s="232"/>
      <c r="L95" s="236"/>
      <c r="M95" s="237"/>
      <c r="N95" s="238"/>
      <c r="O95" s="238"/>
      <c r="P95" s="238"/>
      <c r="Q95" s="238"/>
      <c r="R95" s="238"/>
      <c r="S95" s="238"/>
      <c r="T95" s="239"/>
      <c r="AT95" s="240" t="s">
        <v>136</v>
      </c>
      <c r="AU95" s="240" t="s">
        <v>82</v>
      </c>
      <c r="AV95" s="12" t="s">
        <v>80</v>
      </c>
      <c r="AW95" s="12" t="s">
        <v>33</v>
      </c>
      <c r="AX95" s="12" t="s">
        <v>72</v>
      </c>
      <c r="AY95" s="240" t="s">
        <v>125</v>
      </c>
    </row>
    <row r="96" s="13" customFormat="1">
      <c r="B96" s="241"/>
      <c r="C96" s="242"/>
      <c r="D96" s="228" t="s">
        <v>136</v>
      </c>
      <c r="E96" s="243" t="s">
        <v>19</v>
      </c>
      <c r="F96" s="244" t="s">
        <v>574</v>
      </c>
      <c r="G96" s="242"/>
      <c r="H96" s="245">
        <v>23</v>
      </c>
      <c r="I96" s="246"/>
      <c r="J96" s="242"/>
      <c r="K96" s="242"/>
      <c r="L96" s="247"/>
      <c r="M96" s="248"/>
      <c r="N96" s="249"/>
      <c r="O96" s="249"/>
      <c r="P96" s="249"/>
      <c r="Q96" s="249"/>
      <c r="R96" s="249"/>
      <c r="S96" s="249"/>
      <c r="T96" s="250"/>
      <c r="AT96" s="251" t="s">
        <v>136</v>
      </c>
      <c r="AU96" s="251" t="s">
        <v>82</v>
      </c>
      <c r="AV96" s="13" t="s">
        <v>82</v>
      </c>
      <c r="AW96" s="13" t="s">
        <v>33</v>
      </c>
      <c r="AX96" s="13" t="s">
        <v>80</v>
      </c>
      <c r="AY96" s="251" t="s">
        <v>125</v>
      </c>
    </row>
    <row r="97" s="1" customFormat="1" ht="22.5" customHeight="1">
      <c r="B97" s="39"/>
      <c r="C97" s="216" t="s">
        <v>82</v>
      </c>
      <c r="D97" s="216" t="s">
        <v>127</v>
      </c>
      <c r="E97" s="217" t="s">
        <v>152</v>
      </c>
      <c r="F97" s="218" t="s">
        <v>153</v>
      </c>
      <c r="G97" s="219" t="s">
        <v>145</v>
      </c>
      <c r="H97" s="220">
        <v>14</v>
      </c>
      <c r="I97" s="221"/>
      <c r="J97" s="222">
        <f>ROUND(I97*H97,2)</f>
        <v>0</v>
      </c>
      <c r="K97" s="218" t="s">
        <v>131</v>
      </c>
      <c r="L97" s="44"/>
      <c r="M97" s="223" t="s">
        <v>19</v>
      </c>
      <c r="N97" s="224" t="s">
        <v>43</v>
      </c>
      <c r="O97" s="80"/>
      <c r="P97" s="225">
        <f>O97*H97</f>
        <v>0</v>
      </c>
      <c r="Q97" s="225">
        <v>0</v>
      </c>
      <c r="R97" s="225">
        <f>Q97*H97</f>
        <v>0</v>
      </c>
      <c r="S97" s="225">
        <v>0</v>
      </c>
      <c r="T97" s="226">
        <f>S97*H97</f>
        <v>0</v>
      </c>
      <c r="AR97" s="18" t="s">
        <v>132</v>
      </c>
      <c r="AT97" s="18" t="s">
        <v>127</v>
      </c>
      <c r="AU97" s="18" t="s">
        <v>82</v>
      </c>
      <c r="AY97" s="18" t="s">
        <v>125</v>
      </c>
      <c r="BE97" s="227">
        <f>IF(N97="základní",J97,0)</f>
        <v>0</v>
      </c>
      <c r="BF97" s="227">
        <f>IF(N97="snížená",J97,0)</f>
        <v>0</v>
      </c>
      <c r="BG97" s="227">
        <f>IF(N97="zákl. přenesená",J97,0)</f>
        <v>0</v>
      </c>
      <c r="BH97" s="227">
        <f>IF(N97="sníž. přenesená",J97,0)</f>
        <v>0</v>
      </c>
      <c r="BI97" s="227">
        <f>IF(N97="nulová",J97,0)</f>
        <v>0</v>
      </c>
      <c r="BJ97" s="18" t="s">
        <v>80</v>
      </c>
      <c r="BK97" s="227">
        <f>ROUND(I97*H97,2)</f>
        <v>0</v>
      </c>
      <c r="BL97" s="18" t="s">
        <v>132</v>
      </c>
      <c r="BM97" s="18" t="s">
        <v>575</v>
      </c>
    </row>
    <row r="98" s="1" customFormat="1">
      <c r="B98" s="39"/>
      <c r="C98" s="40"/>
      <c r="D98" s="228" t="s">
        <v>134</v>
      </c>
      <c r="E98" s="40"/>
      <c r="F98" s="229" t="s">
        <v>155</v>
      </c>
      <c r="G98" s="40"/>
      <c r="H98" s="40"/>
      <c r="I98" s="143"/>
      <c r="J98" s="40"/>
      <c r="K98" s="40"/>
      <c r="L98" s="44"/>
      <c r="M98" s="230"/>
      <c r="N98" s="80"/>
      <c r="O98" s="80"/>
      <c r="P98" s="80"/>
      <c r="Q98" s="80"/>
      <c r="R98" s="80"/>
      <c r="S98" s="80"/>
      <c r="T98" s="81"/>
      <c r="AT98" s="18" t="s">
        <v>134</v>
      </c>
      <c r="AU98" s="18" t="s">
        <v>82</v>
      </c>
    </row>
    <row r="99" s="12" customFormat="1">
      <c r="B99" s="231"/>
      <c r="C99" s="232"/>
      <c r="D99" s="228" t="s">
        <v>136</v>
      </c>
      <c r="E99" s="233" t="s">
        <v>19</v>
      </c>
      <c r="F99" s="234" t="s">
        <v>156</v>
      </c>
      <c r="G99" s="232"/>
      <c r="H99" s="233" t="s">
        <v>19</v>
      </c>
      <c r="I99" s="235"/>
      <c r="J99" s="232"/>
      <c r="K99" s="232"/>
      <c r="L99" s="236"/>
      <c r="M99" s="237"/>
      <c r="N99" s="238"/>
      <c r="O99" s="238"/>
      <c r="P99" s="238"/>
      <c r="Q99" s="238"/>
      <c r="R99" s="238"/>
      <c r="S99" s="238"/>
      <c r="T99" s="239"/>
      <c r="AT99" s="240" t="s">
        <v>136</v>
      </c>
      <c r="AU99" s="240" t="s">
        <v>82</v>
      </c>
      <c r="AV99" s="12" t="s">
        <v>80</v>
      </c>
      <c r="AW99" s="12" t="s">
        <v>33</v>
      </c>
      <c r="AX99" s="12" t="s">
        <v>72</v>
      </c>
      <c r="AY99" s="240" t="s">
        <v>125</v>
      </c>
    </row>
    <row r="100" s="13" customFormat="1">
      <c r="B100" s="241"/>
      <c r="C100" s="242"/>
      <c r="D100" s="228" t="s">
        <v>136</v>
      </c>
      <c r="E100" s="243" t="s">
        <v>19</v>
      </c>
      <c r="F100" s="244" t="s">
        <v>576</v>
      </c>
      <c r="G100" s="242"/>
      <c r="H100" s="245">
        <v>14</v>
      </c>
      <c r="I100" s="246"/>
      <c r="J100" s="242"/>
      <c r="K100" s="242"/>
      <c r="L100" s="247"/>
      <c r="M100" s="248"/>
      <c r="N100" s="249"/>
      <c r="O100" s="249"/>
      <c r="P100" s="249"/>
      <c r="Q100" s="249"/>
      <c r="R100" s="249"/>
      <c r="S100" s="249"/>
      <c r="T100" s="250"/>
      <c r="AT100" s="251" t="s">
        <v>136</v>
      </c>
      <c r="AU100" s="251" t="s">
        <v>82</v>
      </c>
      <c r="AV100" s="13" t="s">
        <v>82</v>
      </c>
      <c r="AW100" s="13" t="s">
        <v>33</v>
      </c>
      <c r="AX100" s="13" t="s">
        <v>80</v>
      </c>
      <c r="AY100" s="251" t="s">
        <v>125</v>
      </c>
    </row>
    <row r="101" s="1" customFormat="1" ht="22.5" customHeight="1">
      <c r="B101" s="39"/>
      <c r="C101" s="216" t="s">
        <v>142</v>
      </c>
      <c r="D101" s="216" t="s">
        <v>127</v>
      </c>
      <c r="E101" s="217" t="s">
        <v>167</v>
      </c>
      <c r="F101" s="218" t="s">
        <v>168</v>
      </c>
      <c r="G101" s="219" t="s">
        <v>145</v>
      </c>
      <c r="H101" s="220">
        <v>52</v>
      </c>
      <c r="I101" s="221"/>
      <c r="J101" s="222">
        <f>ROUND(I101*H101,2)</f>
        <v>0</v>
      </c>
      <c r="K101" s="218" t="s">
        <v>131</v>
      </c>
      <c r="L101" s="44"/>
      <c r="M101" s="223" t="s">
        <v>19</v>
      </c>
      <c r="N101" s="224" t="s">
        <v>43</v>
      </c>
      <c r="O101" s="80"/>
      <c r="P101" s="225">
        <f>O101*H101</f>
        <v>0</v>
      </c>
      <c r="Q101" s="225">
        <v>0</v>
      </c>
      <c r="R101" s="225">
        <f>Q101*H101</f>
        <v>0</v>
      </c>
      <c r="S101" s="225">
        <v>0</v>
      </c>
      <c r="T101" s="226">
        <f>S101*H101</f>
        <v>0</v>
      </c>
      <c r="AR101" s="18" t="s">
        <v>132</v>
      </c>
      <c r="AT101" s="18" t="s">
        <v>127</v>
      </c>
      <c r="AU101" s="18" t="s">
        <v>82</v>
      </c>
      <c r="AY101" s="18" t="s">
        <v>125</v>
      </c>
      <c r="BE101" s="227">
        <f>IF(N101="základní",J101,0)</f>
        <v>0</v>
      </c>
      <c r="BF101" s="227">
        <f>IF(N101="snížená",J101,0)</f>
        <v>0</v>
      </c>
      <c r="BG101" s="227">
        <f>IF(N101="zákl. přenesená",J101,0)</f>
        <v>0</v>
      </c>
      <c r="BH101" s="227">
        <f>IF(N101="sníž. přenesená",J101,0)</f>
        <v>0</v>
      </c>
      <c r="BI101" s="227">
        <f>IF(N101="nulová",J101,0)</f>
        <v>0</v>
      </c>
      <c r="BJ101" s="18" t="s">
        <v>80</v>
      </c>
      <c r="BK101" s="227">
        <f>ROUND(I101*H101,2)</f>
        <v>0</v>
      </c>
      <c r="BL101" s="18" t="s">
        <v>132</v>
      </c>
      <c r="BM101" s="18" t="s">
        <v>577</v>
      </c>
    </row>
    <row r="102" s="1" customFormat="1">
      <c r="B102" s="39"/>
      <c r="C102" s="40"/>
      <c r="D102" s="228" t="s">
        <v>134</v>
      </c>
      <c r="E102" s="40"/>
      <c r="F102" s="229" t="s">
        <v>170</v>
      </c>
      <c r="G102" s="40"/>
      <c r="H102" s="40"/>
      <c r="I102" s="143"/>
      <c r="J102" s="40"/>
      <c r="K102" s="40"/>
      <c r="L102" s="44"/>
      <c r="M102" s="230"/>
      <c r="N102" s="80"/>
      <c r="O102" s="80"/>
      <c r="P102" s="80"/>
      <c r="Q102" s="80"/>
      <c r="R102" s="80"/>
      <c r="S102" s="80"/>
      <c r="T102" s="81"/>
      <c r="AT102" s="18" t="s">
        <v>134</v>
      </c>
      <c r="AU102" s="18" t="s">
        <v>82</v>
      </c>
    </row>
    <row r="103" s="12" customFormat="1">
      <c r="B103" s="231"/>
      <c r="C103" s="232"/>
      <c r="D103" s="228" t="s">
        <v>136</v>
      </c>
      <c r="E103" s="233" t="s">
        <v>19</v>
      </c>
      <c r="F103" s="234" t="s">
        <v>171</v>
      </c>
      <c r="G103" s="232"/>
      <c r="H103" s="233" t="s">
        <v>19</v>
      </c>
      <c r="I103" s="235"/>
      <c r="J103" s="232"/>
      <c r="K103" s="232"/>
      <c r="L103" s="236"/>
      <c r="M103" s="237"/>
      <c r="N103" s="238"/>
      <c r="O103" s="238"/>
      <c r="P103" s="238"/>
      <c r="Q103" s="238"/>
      <c r="R103" s="238"/>
      <c r="S103" s="238"/>
      <c r="T103" s="239"/>
      <c r="AT103" s="240" t="s">
        <v>136</v>
      </c>
      <c r="AU103" s="240" t="s">
        <v>82</v>
      </c>
      <c r="AV103" s="12" t="s">
        <v>80</v>
      </c>
      <c r="AW103" s="12" t="s">
        <v>33</v>
      </c>
      <c r="AX103" s="12" t="s">
        <v>72</v>
      </c>
      <c r="AY103" s="240" t="s">
        <v>125</v>
      </c>
    </row>
    <row r="104" s="13" customFormat="1">
      <c r="B104" s="241"/>
      <c r="C104" s="242"/>
      <c r="D104" s="228" t="s">
        <v>136</v>
      </c>
      <c r="E104" s="243" t="s">
        <v>19</v>
      </c>
      <c r="F104" s="244" t="s">
        <v>498</v>
      </c>
      <c r="G104" s="242"/>
      <c r="H104" s="245">
        <v>14</v>
      </c>
      <c r="I104" s="246"/>
      <c r="J104" s="242"/>
      <c r="K104" s="242"/>
      <c r="L104" s="247"/>
      <c r="M104" s="248"/>
      <c r="N104" s="249"/>
      <c r="O104" s="249"/>
      <c r="P104" s="249"/>
      <c r="Q104" s="249"/>
      <c r="R104" s="249"/>
      <c r="S104" s="249"/>
      <c r="T104" s="250"/>
      <c r="AT104" s="251" t="s">
        <v>136</v>
      </c>
      <c r="AU104" s="251" t="s">
        <v>82</v>
      </c>
      <c r="AV104" s="13" t="s">
        <v>82</v>
      </c>
      <c r="AW104" s="13" t="s">
        <v>33</v>
      </c>
      <c r="AX104" s="13" t="s">
        <v>72</v>
      </c>
      <c r="AY104" s="251" t="s">
        <v>125</v>
      </c>
    </row>
    <row r="105" s="12" customFormat="1">
      <c r="B105" s="231"/>
      <c r="C105" s="232"/>
      <c r="D105" s="228" t="s">
        <v>136</v>
      </c>
      <c r="E105" s="233" t="s">
        <v>19</v>
      </c>
      <c r="F105" s="234" t="s">
        <v>578</v>
      </c>
      <c r="G105" s="232"/>
      <c r="H105" s="233" t="s">
        <v>19</v>
      </c>
      <c r="I105" s="235"/>
      <c r="J105" s="232"/>
      <c r="K105" s="232"/>
      <c r="L105" s="236"/>
      <c r="M105" s="237"/>
      <c r="N105" s="238"/>
      <c r="O105" s="238"/>
      <c r="P105" s="238"/>
      <c r="Q105" s="238"/>
      <c r="R105" s="238"/>
      <c r="S105" s="238"/>
      <c r="T105" s="239"/>
      <c r="AT105" s="240" t="s">
        <v>136</v>
      </c>
      <c r="AU105" s="240" t="s">
        <v>82</v>
      </c>
      <c r="AV105" s="12" t="s">
        <v>80</v>
      </c>
      <c r="AW105" s="12" t="s">
        <v>33</v>
      </c>
      <c r="AX105" s="12" t="s">
        <v>72</v>
      </c>
      <c r="AY105" s="240" t="s">
        <v>125</v>
      </c>
    </row>
    <row r="106" s="13" customFormat="1">
      <c r="B106" s="241"/>
      <c r="C106" s="242"/>
      <c r="D106" s="228" t="s">
        <v>136</v>
      </c>
      <c r="E106" s="243" t="s">
        <v>19</v>
      </c>
      <c r="F106" s="244" t="s">
        <v>579</v>
      </c>
      <c r="G106" s="242"/>
      <c r="H106" s="245">
        <v>15</v>
      </c>
      <c r="I106" s="246"/>
      <c r="J106" s="242"/>
      <c r="K106" s="242"/>
      <c r="L106" s="247"/>
      <c r="M106" s="248"/>
      <c r="N106" s="249"/>
      <c r="O106" s="249"/>
      <c r="P106" s="249"/>
      <c r="Q106" s="249"/>
      <c r="R106" s="249"/>
      <c r="S106" s="249"/>
      <c r="T106" s="250"/>
      <c r="AT106" s="251" t="s">
        <v>136</v>
      </c>
      <c r="AU106" s="251" t="s">
        <v>82</v>
      </c>
      <c r="AV106" s="13" t="s">
        <v>82</v>
      </c>
      <c r="AW106" s="13" t="s">
        <v>33</v>
      </c>
      <c r="AX106" s="13" t="s">
        <v>72</v>
      </c>
      <c r="AY106" s="251" t="s">
        <v>125</v>
      </c>
    </row>
    <row r="107" s="12" customFormat="1">
      <c r="B107" s="231"/>
      <c r="C107" s="232"/>
      <c r="D107" s="228" t="s">
        <v>136</v>
      </c>
      <c r="E107" s="233" t="s">
        <v>19</v>
      </c>
      <c r="F107" s="234" t="s">
        <v>173</v>
      </c>
      <c r="G107" s="232"/>
      <c r="H107" s="233" t="s">
        <v>19</v>
      </c>
      <c r="I107" s="235"/>
      <c r="J107" s="232"/>
      <c r="K107" s="232"/>
      <c r="L107" s="236"/>
      <c r="M107" s="237"/>
      <c r="N107" s="238"/>
      <c r="O107" s="238"/>
      <c r="P107" s="238"/>
      <c r="Q107" s="238"/>
      <c r="R107" s="238"/>
      <c r="S107" s="238"/>
      <c r="T107" s="239"/>
      <c r="AT107" s="240" t="s">
        <v>136</v>
      </c>
      <c r="AU107" s="240" t="s">
        <v>82</v>
      </c>
      <c r="AV107" s="12" t="s">
        <v>80</v>
      </c>
      <c r="AW107" s="12" t="s">
        <v>33</v>
      </c>
      <c r="AX107" s="12" t="s">
        <v>72</v>
      </c>
      <c r="AY107" s="240" t="s">
        <v>125</v>
      </c>
    </row>
    <row r="108" s="13" customFormat="1">
      <c r="B108" s="241"/>
      <c r="C108" s="242"/>
      <c r="D108" s="228" t="s">
        <v>136</v>
      </c>
      <c r="E108" s="243" t="s">
        <v>19</v>
      </c>
      <c r="F108" s="244" t="s">
        <v>580</v>
      </c>
      <c r="G108" s="242"/>
      <c r="H108" s="245">
        <v>23</v>
      </c>
      <c r="I108" s="246"/>
      <c r="J108" s="242"/>
      <c r="K108" s="242"/>
      <c r="L108" s="247"/>
      <c r="M108" s="248"/>
      <c r="N108" s="249"/>
      <c r="O108" s="249"/>
      <c r="P108" s="249"/>
      <c r="Q108" s="249"/>
      <c r="R108" s="249"/>
      <c r="S108" s="249"/>
      <c r="T108" s="250"/>
      <c r="AT108" s="251" t="s">
        <v>136</v>
      </c>
      <c r="AU108" s="251" t="s">
        <v>82</v>
      </c>
      <c r="AV108" s="13" t="s">
        <v>82</v>
      </c>
      <c r="AW108" s="13" t="s">
        <v>33</v>
      </c>
      <c r="AX108" s="13" t="s">
        <v>72</v>
      </c>
      <c r="AY108" s="251" t="s">
        <v>125</v>
      </c>
    </row>
    <row r="109" s="14" customFormat="1">
      <c r="B109" s="252"/>
      <c r="C109" s="253"/>
      <c r="D109" s="228" t="s">
        <v>136</v>
      </c>
      <c r="E109" s="254" t="s">
        <v>19</v>
      </c>
      <c r="F109" s="255" t="s">
        <v>151</v>
      </c>
      <c r="G109" s="253"/>
      <c r="H109" s="256">
        <v>52</v>
      </c>
      <c r="I109" s="257"/>
      <c r="J109" s="253"/>
      <c r="K109" s="253"/>
      <c r="L109" s="258"/>
      <c r="M109" s="259"/>
      <c r="N109" s="260"/>
      <c r="O109" s="260"/>
      <c r="P109" s="260"/>
      <c r="Q109" s="260"/>
      <c r="R109" s="260"/>
      <c r="S109" s="260"/>
      <c r="T109" s="261"/>
      <c r="AT109" s="262" t="s">
        <v>136</v>
      </c>
      <c r="AU109" s="262" t="s">
        <v>82</v>
      </c>
      <c r="AV109" s="14" t="s">
        <v>132</v>
      </c>
      <c r="AW109" s="14" t="s">
        <v>33</v>
      </c>
      <c r="AX109" s="14" t="s">
        <v>80</v>
      </c>
      <c r="AY109" s="262" t="s">
        <v>125</v>
      </c>
    </row>
    <row r="110" s="1" customFormat="1" ht="22.5" customHeight="1">
      <c r="B110" s="39"/>
      <c r="C110" s="216" t="s">
        <v>132</v>
      </c>
      <c r="D110" s="216" t="s">
        <v>127</v>
      </c>
      <c r="E110" s="217" t="s">
        <v>187</v>
      </c>
      <c r="F110" s="218" t="s">
        <v>188</v>
      </c>
      <c r="G110" s="219" t="s">
        <v>145</v>
      </c>
      <c r="H110" s="220">
        <v>29</v>
      </c>
      <c r="I110" s="221"/>
      <c r="J110" s="222">
        <f>ROUND(I110*H110,2)</f>
        <v>0</v>
      </c>
      <c r="K110" s="218" t="s">
        <v>131</v>
      </c>
      <c r="L110" s="44"/>
      <c r="M110" s="223" t="s">
        <v>19</v>
      </c>
      <c r="N110" s="224" t="s">
        <v>43</v>
      </c>
      <c r="O110" s="80"/>
      <c r="P110" s="225">
        <f>O110*H110</f>
        <v>0</v>
      </c>
      <c r="Q110" s="225">
        <v>0</v>
      </c>
      <c r="R110" s="225">
        <f>Q110*H110</f>
        <v>0</v>
      </c>
      <c r="S110" s="225">
        <v>0</v>
      </c>
      <c r="T110" s="226">
        <f>S110*H110</f>
        <v>0</v>
      </c>
      <c r="AR110" s="18" t="s">
        <v>132</v>
      </c>
      <c r="AT110" s="18" t="s">
        <v>127</v>
      </c>
      <c r="AU110" s="18" t="s">
        <v>82</v>
      </c>
      <c r="AY110" s="18" t="s">
        <v>125</v>
      </c>
      <c r="BE110" s="227">
        <f>IF(N110="základní",J110,0)</f>
        <v>0</v>
      </c>
      <c r="BF110" s="227">
        <f>IF(N110="snížená",J110,0)</f>
        <v>0</v>
      </c>
      <c r="BG110" s="227">
        <f>IF(N110="zákl. přenesená",J110,0)</f>
        <v>0</v>
      </c>
      <c r="BH110" s="227">
        <f>IF(N110="sníž. přenesená",J110,0)</f>
        <v>0</v>
      </c>
      <c r="BI110" s="227">
        <f>IF(N110="nulová",J110,0)</f>
        <v>0</v>
      </c>
      <c r="BJ110" s="18" t="s">
        <v>80</v>
      </c>
      <c r="BK110" s="227">
        <f>ROUND(I110*H110,2)</f>
        <v>0</v>
      </c>
      <c r="BL110" s="18" t="s">
        <v>132</v>
      </c>
      <c r="BM110" s="18" t="s">
        <v>581</v>
      </c>
    </row>
    <row r="111" s="1" customFormat="1">
      <c r="B111" s="39"/>
      <c r="C111" s="40"/>
      <c r="D111" s="228" t="s">
        <v>134</v>
      </c>
      <c r="E111" s="40"/>
      <c r="F111" s="229" t="s">
        <v>190</v>
      </c>
      <c r="G111" s="40"/>
      <c r="H111" s="40"/>
      <c r="I111" s="143"/>
      <c r="J111" s="40"/>
      <c r="K111" s="40"/>
      <c r="L111" s="44"/>
      <c r="M111" s="230"/>
      <c r="N111" s="80"/>
      <c r="O111" s="80"/>
      <c r="P111" s="80"/>
      <c r="Q111" s="80"/>
      <c r="R111" s="80"/>
      <c r="S111" s="80"/>
      <c r="T111" s="81"/>
      <c r="AT111" s="18" t="s">
        <v>134</v>
      </c>
      <c r="AU111" s="18" t="s">
        <v>82</v>
      </c>
    </row>
    <row r="112" s="12" customFormat="1">
      <c r="B112" s="231"/>
      <c r="C112" s="232"/>
      <c r="D112" s="228" t="s">
        <v>136</v>
      </c>
      <c r="E112" s="233" t="s">
        <v>19</v>
      </c>
      <c r="F112" s="234" t="s">
        <v>191</v>
      </c>
      <c r="G112" s="232"/>
      <c r="H112" s="233" t="s">
        <v>19</v>
      </c>
      <c r="I112" s="235"/>
      <c r="J112" s="232"/>
      <c r="K112" s="232"/>
      <c r="L112" s="236"/>
      <c r="M112" s="237"/>
      <c r="N112" s="238"/>
      <c r="O112" s="238"/>
      <c r="P112" s="238"/>
      <c r="Q112" s="238"/>
      <c r="R112" s="238"/>
      <c r="S112" s="238"/>
      <c r="T112" s="239"/>
      <c r="AT112" s="240" t="s">
        <v>136</v>
      </c>
      <c r="AU112" s="240" t="s">
        <v>82</v>
      </c>
      <c r="AV112" s="12" t="s">
        <v>80</v>
      </c>
      <c r="AW112" s="12" t="s">
        <v>33</v>
      </c>
      <c r="AX112" s="12" t="s">
        <v>72</v>
      </c>
      <c r="AY112" s="240" t="s">
        <v>125</v>
      </c>
    </row>
    <row r="113" s="13" customFormat="1">
      <c r="B113" s="241"/>
      <c r="C113" s="242"/>
      <c r="D113" s="228" t="s">
        <v>136</v>
      </c>
      <c r="E113" s="243" t="s">
        <v>19</v>
      </c>
      <c r="F113" s="244" t="s">
        <v>582</v>
      </c>
      <c r="G113" s="242"/>
      <c r="H113" s="245">
        <v>29</v>
      </c>
      <c r="I113" s="246"/>
      <c r="J113" s="242"/>
      <c r="K113" s="242"/>
      <c r="L113" s="247"/>
      <c r="M113" s="248"/>
      <c r="N113" s="249"/>
      <c r="O113" s="249"/>
      <c r="P113" s="249"/>
      <c r="Q113" s="249"/>
      <c r="R113" s="249"/>
      <c r="S113" s="249"/>
      <c r="T113" s="250"/>
      <c r="AT113" s="251" t="s">
        <v>136</v>
      </c>
      <c r="AU113" s="251" t="s">
        <v>82</v>
      </c>
      <c r="AV113" s="13" t="s">
        <v>82</v>
      </c>
      <c r="AW113" s="13" t="s">
        <v>33</v>
      </c>
      <c r="AX113" s="13" t="s">
        <v>80</v>
      </c>
      <c r="AY113" s="251" t="s">
        <v>125</v>
      </c>
    </row>
    <row r="114" s="1" customFormat="1" ht="16.5" customHeight="1">
      <c r="B114" s="39"/>
      <c r="C114" s="216" t="s">
        <v>159</v>
      </c>
      <c r="D114" s="216" t="s">
        <v>127</v>
      </c>
      <c r="E114" s="217" t="s">
        <v>195</v>
      </c>
      <c r="F114" s="218" t="s">
        <v>196</v>
      </c>
      <c r="G114" s="219" t="s">
        <v>145</v>
      </c>
      <c r="H114" s="220">
        <v>23</v>
      </c>
      <c r="I114" s="221"/>
      <c r="J114" s="222">
        <f>ROUND(I114*H114,2)</f>
        <v>0</v>
      </c>
      <c r="K114" s="218" t="s">
        <v>131</v>
      </c>
      <c r="L114" s="44"/>
      <c r="M114" s="223" t="s">
        <v>19</v>
      </c>
      <c r="N114" s="224" t="s">
        <v>43</v>
      </c>
      <c r="O114" s="80"/>
      <c r="P114" s="225">
        <f>O114*H114</f>
        <v>0</v>
      </c>
      <c r="Q114" s="225">
        <v>0</v>
      </c>
      <c r="R114" s="225">
        <f>Q114*H114</f>
        <v>0</v>
      </c>
      <c r="S114" s="225">
        <v>0</v>
      </c>
      <c r="T114" s="226">
        <f>S114*H114</f>
        <v>0</v>
      </c>
      <c r="AR114" s="18" t="s">
        <v>132</v>
      </c>
      <c r="AT114" s="18" t="s">
        <v>127</v>
      </c>
      <c r="AU114" s="18" t="s">
        <v>82</v>
      </c>
      <c r="AY114" s="18" t="s">
        <v>125</v>
      </c>
      <c r="BE114" s="227">
        <f>IF(N114="základní",J114,0)</f>
        <v>0</v>
      </c>
      <c r="BF114" s="227">
        <f>IF(N114="snížená",J114,0)</f>
        <v>0</v>
      </c>
      <c r="BG114" s="227">
        <f>IF(N114="zákl. přenesená",J114,0)</f>
        <v>0</v>
      </c>
      <c r="BH114" s="227">
        <f>IF(N114="sníž. přenesená",J114,0)</f>
        <v>0</v>
      </c>
      <c r="BI114" s="227">
        <f>IF(N114="nulová",J114,0)</f>
        <v>0</v>
      </c>
      <c r="BJ114" s="18" t="s">
        <v>80</v>
      </c>
      <c r="BK114" s="227">
        <f>ROUND(I114*H114,2)</f>
        <v>0</v>
      </c>
      <c r="BL114" s="18" t="s">
        <v>132</v>
      </c>
      <c r="BM114" s="18" t="s">
        <v>583</v>
      </c>
    </row>
    <row r="115" s="1" customFormat="1">
      <c r="B115" s="39"/>
      <c r="C115" s="40"/>
      <c r="D115" s="228" t="s">
        <v>134</v>
      </c>
      <c r="E115" s="40"/>
      <c r="F115" s="229" t="s">
        <v>198</v>
      </c>
      <c r="G115" s="40"/>
      <c r="H115" s="40"/>
      <c r="I115" s="143"/>
      <c r="J115" s="40"/>
      <c r="K115" s="40"/>
      <c r="L115" s="44"/>
      <c r="M115" s="230"/>
      <c r="N115" s="80"/>
      <c r="O115" s="80"/>
      <c r="P115" s="80"/>
      <c r="Q115" s="80"/>
      <c r="R115" s="80"/>
      <c r="S115" s="80"/>
      <c r="T115" s="81"/>
      <c r="AT115" s="18" t="s">
        <v>134</v>
      </c>
      <c r="AU115" s="18" t="s">
        <v>82</v>
      </c>
    </row>
    <row r="116" s="12" customFormat="1">
      <c r="B116" s="231"/>
      <c r="C116" s="232"/>
      <c r="D116" s="228" t="s">
        <v>136</v>
      </c>
      <c r="E116" s="233" t="s">
        <v>19</v>
      </c>
      <c r="F116" s="234" t="s">
        <v>202</v>
      </c>
      <c r="G116" s="232"/>
      <c r="H116" s="233" t="s">
        <v>19</v>
      </c>
      <c r="I116" s="235"/>
      <c r="J116" s="232"/>
      <c r="K116" s="232"/>
      <c r="L116" s="236"/>
      <c r="M116" s="237"/>
      <c r="N116" s="238"/>
      <c r="O116" s="238"/>
      <c r="P116" s="238"/>
      <c r="Q116" s="238"/>
      <c r="R116" s="238"/>
      <c r="S116" s="238"/>
      <c r="T116" s="239"/>
      <c r="AT116" s="240" t="s">
        <v>136</v>
      </c>
      <c r="AU116" s="240" t="s">
        <v>82</v>
      </c>
      <c r="AV116" s="12" t="s">
        <v>80</v>
      </c>
      <c r="AW116" s="12" t="s">
        <v>33</v>
      </c>
      <c r="AX116" s="12" t="s">
        <v>72</v>
      </c>
      <c r="AY116" s="240" t="s">
        <v>125</v>
      </c>
    </row>
    <row r="117" s="13" customFormat="1">
      <c r="B117" s="241"/>
      <c r="C117" s="242"/>
      <c r="D117" s="228" t="s">
        <v>136</v>
      </c>
      <c r="E117" s="243" t="s">
        <v>19</v>
      </c>
      <c r="F117" s="244" t="s">
        <v>580</v>
      </c>
      <c r="G117" s="242"/>
      <c r="H117" s="245">
        <v>23</v>
      </c>
      <c r="I117" s="246"/>
      <c r="J117" s="242"/>
      <c r="K117" s="242"/>
      <c r="L117" s="247"/>
      <c r="M117" s="248"/>
      <c r="N117" s="249"/>
      <c r="O117" s="249"/>
      <c r="P117" s="249"/>
      <c r="Q117" s="249"/>
      <c r="R117" s="249"/>
      <c r="S117" s="249"/>
      <c r="T117" s="250"/>
      <c r="AT117" s="251" t="s">
        <v>136</v>
      </c>
      <c r="AU117" s="251" t="s">
        <v>82</v>
      </c>
      <c r="AV117" s="13" t="s">
        <v>82</v>
      </c>
      <c r="AW117" s="13" t="s">
        <v>33</v>
      </c>
      <c r="AX117" s="13" t="s">
        <v>80</v>
      </c>
      <c r="AY117" s="251" t="s">
        <v>125</v>
      </c>
    </row>
    <row r="118" s="1" customFormat="1" ht="16.5" customHeight="1">
      <c r="B118" s="39"/>
      <c r="C118" s="216" t="s">
        <v>166</v>
      </c>
      <c r="D118" s="216" t="s">
        <v>127</v>
      </c>
      <c r="E118" s="217" t="s">
        <v>584</v>
      </c>
      <c r="F118" s="218" t="s">
        <v>585</v>
      </c>
      <c r="G118" s="219" t="s">
        <v>130</v>
      </c>
      <c r="H118" s="220">
        <v>58.909999999999997</v>
      </c>
      <c r="I118" s="221"/>
      <c r="J118" s="222">
        <f>ROUND(I118*H118,2)</f>
        <v>0</v>
      </c>
      <c r="K118" s="218" t="s">
        <v>131</v>
      </c>
      <c r="L118" s="44"/>
      <c r="M118" s="223" t="s">
        <v>19</v>
      </c>
      <c r="N118" s="224" t="s">
        <v>43</v>
      </c>
      <c r="O118" s="80"/>
      <c r="P118" s="225">
        <f>O118*H118</f>
        <v>0</v>
      </c>
      <c r="Q118" s="225">
        <v>0</v>
      </c>
      <c r="R118" s="225">
        <f>Q118*H118</f>
        <v>0</v>
      </c>
      <c r="S118" s="225">
        <v>0</v>
      </c>
      <c r="T118" s="226">
        <f>S118*H118</f>
        <v>0</v>
      </c>
      <c r="AR118" s="18" t="s">
        <v>132</v>
      </c>
      <c r="AT118" s="18" t="s">
        <v>127</v>
      </c>
      <c r="AU118" s="18" t="s">
        <v>82</v>
      </c>
      <c r="AY118" s="18" t="s">
        <v>125</v>
      </c>
      <c r="BE118" s="227">
        <f>IF(N118="základní",J118,0)</f>
        <v>0</v>
      </c>
      <c r="BF118" s="227">
        <f>IF(N118="snížená",J118,0)</f>
        <v>0</v>
      </c>
      <c r="BG118" s="227">
        <f>IF(N118="zákl. přenesená",J118,0)</f>
        <v>0</v>
      </c>
      <c r="BH118" s="227">
        <f>IF(N118="sníž. přenesená",J118,0)</f>
        <v>0</v>
      </c>
      <c r="BI118" s="227">
        <f>IF(N118="nulová",J118,0)</f>
        <v>0</v>
      </c>
      <c r="BJ118" s="18" t="s">
        <v>80</v>
      </c>
      <c r="BK118" s="227">
        <f>ROUND(I118*H118,2)</f>
        <v>0</v>
      </c>
      <c r="BL118" s="18" t="s">
        <v>132</v>
      </c>
      <c r="BM118" s="18" t="s">
        <v>586</v>
      </c>
    </row>
    <row r="119" s="1" customFormat="1">
      <c r="B119" s="39"/>
      <c r="C119" s="40"/>
      <c r="D119" s="228" t="s">
        <v>134</v>
      </c>
      <c r="E119" s="40"/>
      <c r="F119" s="229" t="s">
        <v>230</v>
      </c>
      <c r="G119" s="40"/>
      <c r="H119" s="40"/>
      <c r="I119" s="143"/>
      <c r="J119" s="40"/>
      <c r="K119" s="40"/>
      <c r="L119" s="44"/>
      <c r="M119" s="230"/>
      <c r="N119" s="80"/>
      <c r="O119" s="80"/>
      <c r="P119" s="80"/>
      <c r="Q119" s="80"/>
      <c r="R119" s="80"/>
      <c r="S119" s="80"/>
      <c r="T119" s="81"/>
      <c r="AT119" s="18" t="s">
        <v>134</v>
      </c>
      <c r="AU119" s="18" t="s">
        <v>82</v>
      </c>
    </row>
    <row r="120" s="12" customFormat="1">
      <c r="B120" s="231"/>
      <c r="C120" s="232"/>
      <c r="D120" s="228" t="s">
        <v>136</v>
      </c>
      <c r="E120" s="233" t="s">
        <v>19</v>
      </c>
      <c r="F120" s="234" t="s">
        <v>231</v>
      </c>
      <c r="G120" s="232"/>
      <c r="H120" s="233" t="s">
        <v>19</v>
      </c>
      <c r="I120" s="235"/>
      <c r="J120" s="232"/>
      <c r="K120" s="232"/>
      <c r="L120" s="236"/>
      <c r="M120" s="237"/>
      <c r="N120" s="238"/>
      <c r="O120" s="238"/>
      <c r="P120" s="238"/>
      <c r="Q120" s="238"/>
      <c r="R120" s="238"/>
      <c r="S120" s="238"/>
      <c r="T120" s="239"/>
      <c r="AT120" s="240" t="s">
        <v>136</v>
      </c>
      <c r="AU120" s="240" t="s">
        <v>82</v>
      </c>
      <c r="AV120" s="12" t="s">
        <v>80</v>
      </c>
      <c r="AW120" s="12" t="s">
        <v>33</v>
      </c>
      <c r="AX120" s="12" t="s">
        <v>72</v>
      </c>
      <c r="AY120" s="240" t="s">
        <v>125</v>
      </c>
    </row>
    <row r="121" s="13" customFormat="1">
      <c r="B121" s="241"/>
      <c r="C121" s="242"/>
      <c r="D121" s="228" t="s">
        <v>136</v>
      </c>
      <c r="E121" s="243" t="s">
        <v>19</v>
      </c>
      <c r="F121" s="244" t="s">
        <v>587</v>
      </c>
      <c r="G121" s="242"/>
      <c r="H121" s="245">
        <v>58.909999999999997</v>
      </c>
      <c r="I121" s="246"/>
      <c r="J121" s="242"/>
      <c r="K121" s="242"/>
      <c r="L121" s="247"/>
      <c r="M121" s="248"/>
      <c r="N121" s="249"/>
      <c r="O121" s="249"/>
      <c r="P121" s="249"/>
      <c r="Q121" s="249"/>
      <c r="R121" s="249"/>
      <c r="S121" s="249"/>
      <c r="T121" s="250"/>
      <c r="AT121" s="251" t="s">
        <v>136</v>
      </c>
      <c r="AU121" s="251" t="s">
        <v>82</v>
      </c>
      <c r="AV121" s="13" t="s">
        <v>82</v>
      </c>
      <c r="AW121" s="13" t="s">
        <v>33</v>
      </c>
      <c r="AX121" s="13" t="s">
        <v>80</v>
      </c>
      <c r="AY121" s="251" t="s">
        <v>125</v>
      </c>
    </row>
    <row r="122" s="1" customFormat="1" ht="22.5" customHeight="1">
      <c r="B122" s="39"/>
      <c r="C122" s="216" t="s">
        <v>177</v>
      </c>
      <c r="D122" s="216" t="s">
        <v>127</v>
      </c>
      <c r="E122" s="217" t="s">
        <v>236</v>
      </c>
      <c r="F122" s="218" t="s">
        <v>237</v>
      </c>
      <c r="G122" s="219" t="s">
        <v>130</v>
      </c>
      <c r="H122" s="220">
        <v>153.333</v>
      </c>
      <c r="I122" s="221"/>
      <c r="J122" s="222">
        <f>ROUND(I122*H122,2)</f>
        <v>0</v>
      </c>
      <c r="K122" s="218" t="s">
        <v>131</v>
      </c>
      <c r="L122" s="44"/>
      <c r="M122" s="223" t="s">
        <v>19</v>
      </c>
      <c r="N122" s="224" t="s">
        <v>43</v>
      </c>
      <c r="O122" s="80"/>
      <c r="P122" s="225">
        <f>O122*H122</f>
        <v>0</v>
      </c>
      <c r="Q122" s="225">
        <v>0</v>
      </c>
      <c r="R122" s="225">
        <f>Q122*H122</f>
        <v>0</v>
      </c>
      <c r="S122" s="225">
        <v>0</v>
      </c>
      <c r="T122" s="226">
        <f>S122*H122</f>
        <v>0</v>
      </c>
      <c r="AR122" s="18" t="s">
        <v>132</v>
      </c>
      <c r="AT122" s="18" t="s">
        <v>127</v>
      </c>
      <c r="AU122" s="18" t="s">
        <v>82</v>
      </c>
      <c r="AY122" s="18" t="s">
        <v>125</v>
      </c>
      <c r="BE122" s="227">
        <f>IF(N122="základní",J122,0)</f>
        <v>0</v>
      </c>
      <c r="BF122" s="227">
        <f>IF(N122="snížená",J122,0)</f>
        <v>0</v>
      </c>
      <c r="BG122" s="227">
        <f>IF(N122="zákl. přenesená",J122,0)</f>
        <v>0</v>
      </c>
      <c r="BH122" s="227">
        <f>IF(N122="sníž. přenesená",J122,0)</f>
        <v>0</v>
      </c>
      <c r="BI122" s="227">
        <f>IF(N122="nulová",J122,0)</f>
        <v>0</v>
      </c>
      <c r="BJ122" s="18" t="s">
        <v>80</v>
      </c>
      <c r="BK122" s="227">
        <f>ROUND(I122*H122,2)</f>
        <v>0</v>
      </c>
      <c r="BL122" s="18" t="s">
        <v>132</v>
      </c>
      <c r="BM122" s="18" t="s">
        <v>588</v>
      </c>
    </row>
    <row r="123" s="1" customFormat="1">
      <c r="B123" s="39"/>
      <c r="C123" s="40"/>
      <c r="D123" s="228" t="s">
        <v>134</v>
      </c>
      <c r="E123" s="40"/>
      <c r="F123" s="229" t="s">
        <v>239</v>
      </c>
      <c r="G123" s="40"/>
      <c r="H123" s="40"/>
      <c r="I123" s="143"/>
      <c r="J123" s="40"/>
      <c r="K123" s="40"/>
      <c r="L123" s="44"/>
      <c r="M123" s="230"/>
      <c r="N123" s="80"/>
      <c r="O123" s="80"/>
      <c r="P123" s="80"/>
      <c r="Q123" s="80"/>
      <c r="R123" s="80"/>
      <c r="S123" s="80"/>
      <c r="T123" s="81"/>
      <c r="AT123" s="18" t="s">
        <v>134</v>
      </c>
      <c r="AU123" s="18" t="s">
        <v>82</v>
      </c>
    </row>
    <row r="124" s="12" customFormat="1">
      <c r="B124" s="231"/>
      <c r="C124" s="232"/>
      <c r="D124" s="228" t="s">
        <v>136</v>
      </c>
      <c r="E124" s="233" t="s">
        <v>19</v>
      </c>
      <c r="F124" s="234" t="s">
        <v>240</v>
      </c>
      <c r="G124" s="232"/>
      <c r="H124" s="233" t="s">
        <v>19</v>
      </c>
      <c r="I124" s="235"/>
      <c r="J124" s="232"/>
      <c r="K124" s="232"/>
      <c r="L124" s="236"/>
      <c r="M124" s="237"/>
      <c r="N124" s="238"/>
      <c r="O124" s="238"/>
      <c r="P124" s="238"/>
      <c r="Q124" s="238"/>
      <c r="R124" s="238"/>
      <c r="S124" s="238"/>
      <c r="T124" s="239"/>
      <c r="AT124" s="240" t="s">
        <v>136</v>
      </c>
      <c r="AU124" s="240" t="s">
        <v>82</v>
      </c>
      <c r="AV124" s="12" t="s">
        <v>80</v>
      </c>
      <c r="AW124" s="12" t="s">
        <v>33</v>
      </c>
      <c r="AX124" s="12" t="s">
        <v>72</v>
      </c>
      <c r="AY124" s="240" t="s">
        <v>125</v>
      </c>
    </row>
    <row r="125" s="13" customFormat="1">
      <c r="B125" s="241"/>
      <c r="C125" s="242"/>
      <c r="D125" s="228" t="s">
        <v>136</v>
      </c>
      <c r="E125" s="243" t="s">
        <v>19</v>
      </c>
      <c r="F125" s="244" t="s">
        <v>589</v>
      </c>
      <c r="G125" s="242"/>
      <c r="H125" s="245">
        <v>153.333</v>
      </c>
      <c r="I125" s="246"/>
      <c r="J125" s="242"/>
      <c r="K125" s="242"/>
      <c r="L125" s="247"/>
      <c r="M125" s="248"/>
      <c r="N125" s="249"/>
      <c r="O125" s="249"/>
      <c r="P125" s="249"/>
      <c r="Q125" s="249"/>
      <c r="R125" s="249"/>
      <c r="S125" s="249"/>
      <c r="T125" s="250"/>
      <c r="AT125" s="251" t="s">
        <v>136</v>
      </c>
      <c r="AU125" s="251" t="s">
        <v>82</v>
      </c>
      <c r="AV125" s="13" t="s">
        <v>82</v>
      </c>
      <c r="AW125" s="13" t="s">
        <v>33</v>
      </c>
      <c r="AX125" s="13" t="s">
        <v>80</v>
      </c>
      <c r="AY125" s="251" t="s">
        <v>125</v>
      </c>
    </row>
    <row r="126" s="1" customFormat="1" ht="22.5" customHeight="1">
      <c r="B126" s="39"/>
      <c r="C126" s="216" t="s">
        <v>186</v>
      </c>
      <c r="D126" s="216" t="s">
        <v>127</v>
      </c>
      <c r="E126" s="217" t="s">
        <v>242</v>
      </c>
      <c r="F126" s="218" t="s">
        <v>243</v>
      </c>
      <c r="G126" s="219" t="s">
        <v>130</v>
      </c>
      <c r="H126" s="220">
        <v>153.333</v>
      </c>
      <c r="I126" s="221"/>
      <c r="J126" s="222">
        <f>ROUND(I126*H126,2)</f>
        <v>0</v>
      </c>
      <c r="K126" s="218" t="s">
        <v>131</v>
      </c>
      <c r="L126" s="44"/>
      <c r="M126" s="223" t="s">
        <v>19</v>
      </c>
      <c r="N126" s="224" t="s">
        <v>43</v>
      </c>
      <c r="O126" s="80"/>
      <c r="P126" s="225">
        <f>O126*H126</f>
        <v>0</v>
      </c>
      <c r="Q126" s="225">
        <v>0</v>
      </c>
      <c r="R126" s="225">
        <f>Q126*H126</f>
        <v>0</v>
      </c>
      <c r="S126" s="225">
        <v>0</v>
      </c>
      <c r="T126" s="226">
        <f>S126*H126</f>
        <v>0</v>
      </c>
      <c r="AR126" s="18" t="s">
        <v>132</v>
      </c>
      <c r="AT126" s="18" t="s">
        <v>127</v>
      </c>
      <c r="AU126" s="18" t="s">
        <v>82</v>
      </c>
      <c r="AY126" s="18" t="s">
        <v>125</v>
      </c>
      <c r="BE126" s="227">
        <f>IF(N126="základní",J126,0)</f>
        <v>0</v>
      </c>
      <c r="BF126" s="227">
        <f>IF(N126="snížená",J126,0)</f>
        <v>0</v>
      </c>
      <c r="BG126" s="227">
        <f>IF(N126="zákl. přenesená",J126,0)</f>
        <v>0</v>
      </c>
      <c r="BH126" s="227">
        <f>IF(N126="sníž. přenesená",J126,0)</f>
        <v>0</v>
      </c>
      <c r="BI126" s="227">
        <f>IF(N126="nulová",J126,0)</f>
        <v>0</v>
      </c>
      <c r="BJ126" s="18" t="s">
        <v>80</v>
      </c>
      <c r="BK126" s="227">
        <f>ROUND(I126*H126,2)</f>
        <v>0</v>
      </c>
      <c r="BL126" s="18" t="s">
        <v>132</v>
      </c>
      <c r="BM126" s="18" t="s">
        <v>590</v>
      </c>
    </row>
    <row r="127" s="1" customFormat="1">
      <c r="B127" s="39"/>
      <c r="C127" s="40"/>
      <c r="D127" s="228" t="s">
        <v>134</v>
      </c>
      <c r="E127" s="40"/>
      <c r="F127" s="229" t="s">
        <v>245</v>
      </c>
      <c r="G127" s="40"/>
      <c r="H127" s="40"/>
      <c r="I127" s="143"/>
      <c r="J127" s="40"/>
      <c r="K127" s="40"/>
      <c r="L127" s="44"/>
      <c r="M127" s="230"/>
      <c r="N127" s="80"/>
      <c r="O127" s="80"/>
      <c r="P127" s="80"/>
      <c r="Q127" s="80"/>
      <c r="R127" s="80"/>
      <c r="S127" s="80"/>
      <c r="T127" s="81"/>
      <c r="AT127" s="18" t="s">
        <v>134</v>
      </c>
      <c r="AU127" s="18" t="s">
        <v>82</v>
      </c>
    </row>
    <row r="128" s="12" customFormat="1">
      <c r="B128" s="231"/>
      <c r="C128" s="232"/>
      <c r="D128" s="228" t="s">
        <v>136</v>
      </c>
      <c r="E128" s="233" t="s">
        <v>19</v>
      </c>
      <c r="F128" s="234" t="s">
        <v>246</v>
      </c>
      <c r="G128" s="232"/>
      <c r="H128" s="233" t="s">
        <v>19</v>
      </c>
      <c r="I128" s="235"/>
      <c r="J128" s="232"/>
      <c r="K128" s="232"/>
      <c r="L128" s="236"/>
      <c r="M128" s="237"/>
      <c r="N128" s="238"/>
      <c r="O128" s="238"/>
      <c r="P128" s="238"/>
      <c r="Q128" s="238"/>
      <c r="R128" s="238"/>
      <c r="S128" s="238"/>
      <c r="T128" s="239"/>
      <c r="AT128" s="240" t="s">
        <v>136</v>
      </c>
      <c r="AU128" s="240" t="s">
        <v>82</v>
      </c>
      <c r="AV128" s="12" t="s">
        <v>80</v>
      </c>
      <c r="AW128" s="12" t="s">
        <v>33</v>
      </c>
      <c r="AX128" s="12" t="s">
        <v>72</v>
      </c>
      <c r="AY128" s="240" t="s">
        <v>125</v>
      </c>
    </row>
    <row r="129" s="13" customFormat="1">
      <c r="B129" s="241"/>
      <c r="C129" s="242"/>
      <c r="D129" s="228" t="s">
        <v>136</v>
      </c>
      <c r="E129" s="243" t="s">
        <v>19</v>
      </c>
      <c r="F129" s="244" t="s">
        <v>589</v>
      </c>
      <c r="G129" s="242"/>
      <c r="H129" s="245">
        <v>153.333</v>
      </c>
      <c r="I129" s="246"/>
      <c r="J129" s="242"/>
      <c r="K129" s="242"/>
      <c r="L129" s="247"/>
      <c r="M129" s="248"/>
      <c r="N129" s="249"/>
      <c r="O129" s="249"/>
      <c r="P129" s="249"/>
      <c r="Q129" s="249"/>
      <c r="R129" s="249"/>
      <c r="S129" s="249"/>
      <c r="T129" s="250"/>
      <c r="AT129" s="251" t="s">
        <v>136</v>
      </c>
      <c r="AU129" s="251" t="s">
        <v>82</v>
      </c>
      <c r="AV129" s="13" t="s">
        <v>82</v>
      </c>
      <c r="AW129" s="13" t="s">
        <v>33</v>
      </c>
      <c r="AX129" s="13" t="s">
        <v>80</v>
      </c>
      <c r="AY129" s="251" t="s">
        <v>125</v>
      </c>
    </row>
    <row r="130" s="1" customFormat="1" ht="16.5" customHeight="1">
      <c r="B130" s="39"/>
      <c r="C130" s="274" t="s">
        <v>194</v>
      </c>
      <c r="D130" s="274" t="s">
        <v>221</v>
      </c>
      <c r="E130" s="275" t="s">
        <v>248</v>
      </c>
      <c r="F130" s="276" t="s">
        <v>249</v>
      </c>
      <c r="G130" s="277" t="s">
        <v>250</v>
      </c>
      <c r="H130" s="278">
        <v>2.2999999999999998</v>
      </c>
      <c r="I130" s="279"/>
      <c r="J130" s="280">
        <f>ROUND(I130*H130,2)</f>
        <v>0</v>
      </c>
      <c r="K130" s="276" t="s">
        <v>131</v>
      </c>
      <c r="L130" s="281"/>
      <c r="M130" s="282" t="s">
        <v>19</v>
      </c>
      <c r="N130" s="283" t="s">
        <v>43</v>
      </c>
      <c r="O130" s="80"/>
      <c r="P130" s="225">
        <f>O130*H130</f>
        <v>0</v>
      </c>
      <c r="Q130" s="225">
        <v>0.001</v>
      </c>
      <c r="R130" s="225">
        <f>Q130*H130</f>
        <v>0.0023</v>
      </c>
      <c r="S130" s="225">
        <v>0</v>
      </c>
      <c r="T130" s="226">
        <f>S130*H130</f>
        <v>0</v>
      </c>
      <c r="AR130" s="18" t="s">
        <v>186</v>
      </c>
      <c r="AT130" s="18" t="s">
        <v>221</v>
      </c>
      <c r="AU130" s="18" t="s">
        <v>82</v>
      </c>
      <c r="AY130" s="18" t="s">
        <v>125</v>
      </c>
      <c r="BE130" s="227">
        <f>IF(N130="základní",J130,0)</f>
        <v>0</v>
      </c>
      <c r="BF130" s="227">
        <f>IF(N130="snížená",J130,0)</f>
        <v>0</v>
      </c>
      <c r="BG130" s="227">
        <f>IF(N130="zákl. přenesená",J130,0)</f>
        <v>0</v>
      </c>
      <c r="BH130" s="227">
        <f>IF(N130="sníž. přenesená",J130,0)</f>
        <v>0</v>
      </c>
      <c r="BI130" s="227">
        <f>IF(N130="nulová",J130,0)</f>
        <v>0</v>
      </c>
      <c r="BJ130" s="18" t="s">
        <v>80</v>
      </c>
      <c r="BK130" s="227">
        <f>ROUND(I130*H130,2)</f>
        <v>0</v>
      </c>
      <c r="BL130" s="18" t="s">
        <v>132</v>
      </c>
      <c r="BM130" s="18" t="s">
        <v>591</v>
      </c>
    </row>
    <row r="131" s="13" customFormat="1">
      <c r="B131" s="241"/>
      <c r="C131" s="242"/>
      <c r="D131" s="228" t="s">
        <v>136</v>
      </c>
      <c r="E131" s="243" t="s">
        <v>19</v>
      </c>
      <c r="F131" s="244" t="s">
        <v>592</v>
      </c>
      <c r="G131" s="242"/>
      <c r="H131" s="245">
        <v>2.2999999999999998</v>
      </c>
      <c r="I131" s="246"/>
      <c r="J131" s="242"/>
      <c r="K131" s="242"/>
      <c r="L131" s="247"/>
      <c r="M131" s="248"/>
      <c r="N131" s="249"/>
      <c r="O131" s="249"/>
      <c r="P131" s="249"/>
      <c r="Q131" s="249"/>
      <c r="R131" s="249"/>
      <c r="S131" s="249"/>
      <c r="T131" s="250"/>
      <c r="AT131" s="251" t="s">
        <v>136</v>
      </c>
      <c r="AU131" s="251" t="s">
        <v>82</v>
      </c>
      <c r="AV131" s="13" t="s">
        <v>82</v>
      </c>
      <c r="AW131" s="13" t="s">
        <v>33</v>
      </c>
      <c r="AX131" s="13" t="s">
        <v>80</v>
      </c>
      <c r="AY131" s="251" t="s">
        <v>125</v>
      </c>
    </row>
    <row r="132" s="11" customFormat="1" ht="22.8" customHeight="1">
      <c r="B132" s="200"/>
      <c r="C132" s="201"/>
      <c r="D132" s="202" t="s">
        <v>71</v>
      </c>
      <c r="E132" s="214" t="s">
        <v>159</v>
      </c>
      <c r="F132" s="214" t="s">
        <v>273</v>
      </c>
      <c r="G132" s="201"/>
      <c r="H132" s="201"/>
      <c r="I132" s="204"/>
      <c r="J132" s="215">
        <f>BK132</f>
        <v>0</v>
      </c>
      <c r="K132" s="201"/>
      <c r="L132" s="206"/>
      <c r="M132" s="207"/>
      <c r="N132" s="208"/>
      <c r="O132" s="208"/>
      <c r="P132" s="209">
        <f>SUM(P133:P151)</f>
        <v>0</v>
      </c>
      <c r="Q132" s="208"/>
      <c r="R132" s="209">
        <f>SUM(R133:R151)</f>
        <v>12.258752599999999</v>
      </c>
      <c r="S132" s="208"/>
      <c r="T132" s="210">
        <f>SUM(T133:T151)</f>
        <v>0</v>
      </c>
      <c r="AR132" s="211" t="s">
        <v>80</v>
      </c>
      <c r="AT132" s="212" t="s">
        <v>71</v>
      </c>
      <c r="AU132" s="212" t="s">
        <v>80</v>
      </c>
      <c r="AY132" s="211" t="s">
        <v>125</v>
      </c>
      <c r="BK132" s="213">
        <f>SUM(BK133:BK151)</f>
        <v>0</v>
      </c>
    </row>
    <row r="133" s="1" customFormat="1" ht="16.5" customHeight="1">
      <c r="B133" s="39"/>
      <c r="C133" s="216" t="s">
        <v>203</v>
      </c>
      <c r="D133" s="216" t="s">
        <v>127</v>
      </c>
      <c r="E133" s="217" t="s">
        <v>275</v>
      </c>
      <c r="F133" s="218" t="s">
        <v>276</v>
      </c>
      <c r="G133" s="219" t="s">
        <v>130</v>
      </c>
      <c r="H133" s="220">
        <v>58.909999999999997</v>
      </c>
      <c r="I133" s="221"/>
      <c r="J133" s="222">
        <f>ROUND(I133*H133,2)</f>
        <v>0</v>
      </c>
      <c r="K133" s="218" t="s">
        <v>131</v>
      </c>
      <c r="L133" s="44"/>
      <c r="M133" s="223" t="s">
        <v>19</v>
      </c>
      <c r="N133" s="224" t="s">
        <v>43</v>
      </c>
      <c r="O133" s="80"/>
      <c r="P133" s="225">
        <f>O133*H133</f>
        <v>0</v>
      </c>
      <c r="Q133" s="225">
        <v>0</v>
      </c>
      <c r="R133" s="225">
        <f>Q133*H133</f>
        <v>0</v>
      </c>
      <c r="S133" s="225">
        <v>0</v>
      </c>
      <c r="T133" s="226">
        <f>S133*H133</f>
        <v>0</v>
      </c>
      <c r="AR133" s="18" t="s">
        <v>132</v>
      </c>
      <c r="AT133" s="18" t="s">
        <v>127</v>
      </c>
      <c r="AU133" s="18" t="s">
        <v>82</v>
      </c>
      <c r="AY133" s="18" t="s">
        <v>125</v>
      </c>
      <c r="BE133" s="227">
        <f>IF(N133="základní",J133,0)</f>
        <v>0</v>
      </c>
      <c r="BF133" s="227">
        <f>IF(N133="snížená",J133,0)</f>
        <v>0</v>
      </c>
      <c r="BG133" s="227">
        <f>IF(N133="zákl. přenesená",J133,0)</f>
        <v>0</v>
      </c>
      <c r="BH133" s="227">
        <f>IF(N133="sníž. přenesená",J133,0)</f>
        <v>0</v>
      </c>
      <c r="BI133" s="227">
        <f>IF(N133="nulová",J133,0)</f>
        <v>0</v>
      </c>
      <c r="BJ133" s="18" t="s">
        <v>80</v>
      </c>
      <c r="BK133" s="227">
        <f>ROUND(I133*H133,2)</f>
        <v>0</v>
      </c>
      <c r="BL133" s="18" t="s">
        <v>132</v>
      </c>
      <c r="BM133" s="18" t="s">
        <v>593</v>
      </c>
    </row>
    <row r="134" s="12" customFormat="1">
      <c r="B134" s="231"/>
      <c r="C134" s="232"/>
      <c r="D134" s="228" t="s">
        <v>136</v>
      </c>
      <c r="E134" s="233" t="s">
        <v>19</v>
      </c>
      <c r="F134" s="234" t="s">
        <v>594</v>
      </c>
      <c r="G134" s="232"/>
      <c r="H134" s="233" t="s">
        <v>19</v>
      </c>
      <c r="I134" s="235"/>
      <c r="J134" s="232"/>
      <c r="K134" s="232"/>
      <c r="L134" s="236"/>
      <c r="M134" s="237"/>
      <c r="N134" s="238"/>
      <c r="O134" s="238"/>
      <c r="P134" s="238"/>
      <c r="Q134" s="238"/>
      <c r="R134" s="238"/>
      <c r="S134" s="238"/>
      <c r="T134" s="239"/>
      <c r="AT134" s="240" t="s">
        <v>136</v>
      </c>
      <c r="AU134" s="240" t="s">
        <v>82</v>
      </c>
      <c r="AV134" s="12" t="s">
        <v>80</v>
      </c>
      <c r="AW134" s="12" t="s">
        <v>33</v>
      </c>
      <c r="AX134" s="12" t="s">
        <v>72</v>
      </c>
      <c r="AY134" s="240" t="s">
        <v>125</v>
      </c>
    </row>
    <row r="135" s="13" customFormat="1">
      <c r="B135" s="241"/>
      <c r="C135" s="242"/>
      <c r="D135" s="228" t="s">
        <v>136</v>
      </c>
      <c r="E135" s="243" t="s">
        <v>19</v>
      </c>
      <c r="F135" s="244" t="s">
        <v>587</v>
      </c>
      <c r="G135" s="242"/>
      <c r="H135" s="245">
        <v>58.909999999999997</v>
      </c>
      <c r="I135" s="246"/>
      <c r="J135" s="242"/>
      <c r="K135" s="242"/>
      <c r="L135" s="247"/>
      <c r="M135" s="248"/>
      <c r="N135" s="249"/>
      <c r="O135" s="249"/>
      <c r="P135" s="249"/>
      <c r="Q135" s="249"/>
      <c r="R135" s="249"/>
      <c r="S135" s="249"/>
      <c r="T135" s="250"/>
      <c r="AT135" s="251" t="s">
        <v>136</v>
      </c>
      <c r="AU135" s="251" t="s">
        <v>82</v>
      </c>
      <c r="AV135" s="13" t="s">
        <v>82</v>
      </c>
      <c r="AW135" s="13" t="s">
        <v>33</v>
      </c>
      <c r="AX135" s="13" t="s">
        <v>80</v>
      </c>
      <c r="AY135" s="251" t="s">
        <v>125</v>
      </c>
    </row>
    <row r="136" s="1" customFormat="1" ht="33.75" customHeight="1">
      <c r="B136" s="39"/>
      <c r="C136" s="216" t="s">
        <v>212</v>
      </c>
      <c r="D136" s="216" t="s">
        <v>127</v>
      </c>
      <c r="E136" s="217" t="s">
        <v>595</v>
      </c>
      <c r="F136" s="218" t="s">
        <v>596</v>
      </c>
      <c r="G136" s="219" t="s">
        <v>130</v>
      </c>
      <c r="H136" s="220">
        <v>44.93</v>
      </c>
      <c r="I136" s="221"/>
      <c r="J136" s="222">
        <f>ROUND(I136*H136,2)</f>
        <v>0</v>
      </c>
      <c r="K136" s="218" t="s">
        <v>131</v>
      </c>
      <c r="L136" s="44"/>
      <c r="M136" s="223" t="s">
        <v>19</v>
      </c>
      <c r="N136" s="224" t="s">
        <v>43</v>
      </c>
      <c r="O136" s="80"/>
      <c r="P136" s="225">
        <f>O136*H136</f>
        <v>0</v>
      </c>
      <c r="Q136" s="225">
        <v>0.10362</v>
      </c>
      <c r="R136" s="225">
        <f>Q136*H136</f>
        <v>4.6556465999999999</v>
      </c>
      <c r="S136" s="225">
        <v>0</v>
      </c>
      <c r="T136" s="226">
        <f>S136*H136</f>
        <v>0</v>
      </c>
      <c r="AR136" s="18" t="s">
        <v>132</v>
      </c>
      <c r="AT136" s="18" t="s">
        <v>127</v>
      </c>
      <c r="AU136" s="18" t="s">
        <v>82</v>
      </c>
      <c r="AY136" s="18" t="s">
        <v>125</v>
      </c>
      <c r="BE136" s="227">
        <f>IF(N136="základní",J136,0)</f>
        <v>0</v>
      </c>
      <c r="BF136" s="227">
        <f>IF(N136="snížená",J136,0)</f>
        <v>0</v>
      </c>
      <c r="BG136" s="227">
        <f>IF(N136="zákl. přenesená",J136,0)</f>
        <v>0</v>
      </c>
      <c r="BH136" s="227">
        <f>IF(N136="sníž. přenesená",J136,0)</f>
        <v>0</v>
      </c>
      <c r="BI136" s="227">
        <f>IF(N136="nulová",J136,0)</f>
        <v>0</v>
      </c>
      <c r="BJ136" s="18" t="s">
        <v>80</v>
      </c>
      <c r="BK136" s="227">
        <f>ROUND(I136*H136,2)</f>
        <v>0</v>
      </c>
      <c r="BL136" s="18" t="s">
        <v>132</v>
      </c>
      <c r="BM136" s="18" t="s">
        <v>597</v>
      </c>
    </row>
    <row r="137" s="1" customFormat="1">
      <c r="B137" s="39"/>
      <c r="C137" s="40"/>
      <c r="D137" s="228" t="s">
        <v>134</v>
      </c>
      <c r="E137" s="40"/>
      <c r="F137" s="229" t="s">
        <v>357</v>
      </c>
      <c r="G137" s="40"/>
      <c r="H137" s="40"/>
      <c r="I137" s="143"/>
      <c r="J137" s="40"/>
      <c r="K137" s="40"/>
      <c r="L137" s="44"/>
      <c r="M137" s="230"/>
      <c r="N137" s="80"/>
      <c r="O137" s="80"/>
      <c r="P137" s="80"/>
      <c r="Q137" s="80"/>
      <c r="R137" s="80"/>
      <c r="S137" s="80"/>
      <c r="T137" s="81"/>
      <c r="AT137" s="18" t="s">
        <v>134</v>
      </c>
      <c r="AU137" s="18" t="s">
        <v>82</v>
      </c>
    </row>
    <row r="138" s="12" customFormat="1">
      <c r="B138" s="231"/>
      <c r="C138" s="232"/>
      <c r="D138" s="228" t="s">
        <v>136</v>
      </c>
      <c r="E138" s="233" t="s">
        <v>19</v>
      </c>
      <c r="F138" s="234" t="s">
        <v>598</v>
      </c>
      <c r="G138" s="232"/>
      <c r="H138" s="233" t="s">
        <v>19</v>
      </c>
      <c r="I138" s="235"/>
      <c r="J138" s="232"/>
      <c r="K138" s="232"/>
      <c r="L138" s="236"/>
      <c r="M138" s="237"/>
      <c r="N138" s="238"/>
      <c r="O138" s="238"/>
      <c r="P138" s="238"/>
      <c r="Q138" s="238"/>
      <c r="R138" s="238"/>
      <c r="S138" s="238"/>
      <c r="T138" s="239"/>
      <c r="AT138" s="240" t="s">
        <v>136</v>
      </c>
      <c r="AU138" s="240" t="s">
        <v>82</v>
      </c>
      <c r="AV138" s="12" t="s">
        <v>80</v>
      </c>
      <c r="AW138" s="12" t="s">
        <v>33</v>
      </c>
      <c r="AX138" s="12" t="s">
        <v>72</v>
      </c>
      <c r="AY138" s="240" t="s">
        <v>125</v>
      </c>
    </row>
    <row r="139" s="13" customFormat="1">
      <c r="B139" s="241"/>
      <c r="C139" s="242"/>
      <c r="D139" s="228" t="s">
        <v>136</v>
      </c>
      <c r="E139" s="243" t="s">
        <v>19</v>
      </c>
      <c r="F139" s="244" t="s">
        <v>599</v>
      </c>
      <c r="G139" s="242"/>
      <c r="H139" s="245">
        <v>44.93</v>
      </c>
      <c r="I139" s="246"/>
      <c r="J139" s="242"/>
      <c r="K139" s="242"/>
      <c r="L139" s="247"/>
      <c r="M139" s="248"/>
      <c r="N139" s="249"/>
      <c r="O139" s="249"/>
      <c r="P139" s="249"/>
      <c r="Q139" s="249"/>
      <c r="R139" s="249"/>
      <c r="S139" s="249"/>
      <c r="T139" s="250"/>
      <c r="AT139" s="251" t="s">
        <v>136</v>
      </c>
      <c r="AU139" s="251" t="s">
        <v>82</v>
      </c>
      <c r="AV139" s="13" t="s">
        <v>82</v>
      </c>
      <c r="AW139" s="13" t="s">
        <v>33</v>
      </c>
      <c r="AX139" s="13" t="s">
        <v>80</v>
      </c>
      <c r="AY139" s="251" t="s">
        <v>125</v>
      </c>
    </row>
    <row r="140" s="1" customFormat="1" ht="16.5" customHeight="1">
      <c r="B140" s="39"/>
      <c r="C140" s="274" t="s">
        <v>220</v>
      </c>
      <c r="D140" s="274" t="s">
        <v>221</v>
      </c>
      <c r="E140" s="275" t="s">
        <v>600</v>
      </c>
      <c r="F140" s="276" t="s">
        <v>601</v>
      </c>
      <c r="G140" s="277" t="s">
        <v>130</v>
      </c>
      <c r="H140" s="278">
        <v>38.308999999999998</v>
      </c>
      <c r="I140" s="279"/>
      <c r="J140" s="280">
        <f>ROUND(I140*H140,2)</f>
        <v>0</v>
      </c>
      <c r="K140" s="276" t="s">
        <v>131</v>
      </c>
      <c r="L140" s="281"/>
      <c r="M140" s="282" t="s">
        <v>19</v>
      </c>
      <c r="N140" s="283" t="s">
        <v>43</v>
      </c>
      <c r="O140" s="80"/>
      <c r="P140" s="225">
        <f>O140*H140</f>
        <v>0</v>
      </c>
      <c r="Q140" s="225">
        <v>0.17599999999999999</v>
      </c>
      <c r="R140" s="225">
        <f>Q140*H140</f>
        <v>6.7423839999999995</v>
      </c>
      <c r="S140" s="225">
        <v>0</v>
      </c>
      <c r="T140" s="226">
        <f>S140*H140</f>
        <v>0</v>
      </c>
      <c r="AR140" s="18" t="s">
        <v>186</v>
      </c>
      <c r="AT140" s="18" t="s">
        <v>221</v>
      </c>
      <c r="AU140" s="18" t="s">
        <v>82</v>
      </c>
      <c r="AY140" s="18" t="s">
        <v>125</v>
      </c>
      <c r="BE140" s="227">
        <f>IF(N140="základní",J140,0)</f>
        <v>0</v>
      </c>
      <c r="BF140" s="227">
        <f>IF(N140="snížená",J140,0)</f>
        <v>0</v>
      </c>
      <c r="BG140" s="227">
        <f>IF(N140="zákl. přenesená",J140,0)</f>
        <v>0</v>
      </c>
      <c r="BH140" s="227">
        <f>IF(N140="sníž. přenesená",J140,0)</f>
        <v>0</v>
      </c>
      <c r="BI140" s="227">
        <f>IF(N140="nulová",J140,0)</f>
        <v>0</v>
      </c>
      <c r="BJ140" s="18" t="s">
        <v>80</v>
      </c>
      <c r="BK140" s="227">
        <f>ROUND(I140*H140,2)</f>
        <v>0</v>
      </c>
      <c r="BL140" s="18" t="s">
        <v>132</v>
      </c>
      <c r="BM140" s="18" t="s">
        <v>602</v>
      </c>
    </row>
    <row r="141" s="13" customFormat="1">
      <c r="B141" s="241"/>
      <c r="C141" s="242"/>
      <c r="D141" s="228" t="s">
        <v>136</v>
      </c>
      <c r="E141" s="243" t="s">
        <v>19</v>
      </c>
      <c r="F141" s="244" t="s">
        <v>603</v>
      </c>
      <c r="G141" s="242"/>
      <c r="H141" s="245">
        <v>37.93</v>
      </c>
      <c r="I141" s="246"/>
      <c r="J141" s="242"/>
      <c r="K141" s="242"/>
      <c r="L141" s="247"/>
      <c r="M141" s="248"/>
      <c r="N141" s="249"/>
      <c r="O141" s="249"/>
      <c r="P141" s="249"/>
      <c r="Q141" s="249"/>
      <c r="R141" s="249"/>
      <c r="S141" s="249"/>
      <c r="T141" s="250"/>
      <c r="AT141" s="251" t="s">
        <v>136</v>
      </c>
      <c r="AU141" s="251" t="s">
        <v>82</v>
      </c>
      <c r="AV141" s="13" t="s">
        <v>82</v>
      </c>
      <c r="AW141" s="13" t="s">
        <v>33</v>
      </c>
      <c r="AX141" s="13" t="s">
        <v>80</v>
      </c>
      <c r="AY141" s="251" t="s">
        <v>125</v>
      </c>
    </row>
    <row r="142" s="13" customFormat="1">
      <c r="B142" s="241"/>
      <c r="C142" s="242"/>
      <c r="D142" s="228" t="s">
        <v>136</v>
      </c>
      <c r="E142" s="242"/>
      <c r="F142" s="244" t="s">
        <v>604</v>
      </c>
      <c r="G142" s="242"/>
      <c r="H142" s="245">
        <v>38.308999999999998</v>
      </c>
      <c r="I142" s="246"/>
      <c r="J142" s="242"/>
      <c r="K142" s="242"/>
      <c r="L142" s="247"/>
      <c r="M142" s="248"/>
      <c r="N142" s="249"/>
      <c r="O142" s="249"/>
      <c r="P142" s="249"/>
      <c r="Q142" s="249"/>
      <c r="R142" s="249"/>
      <c r="S142" s="249"/>
      <c r="T142" s="250"/>
      <c r="AT142" s="251" t="s">
        <v>136</v>
      </c>
      <c r="AU142" s="251" t="s">
        <v>82</v>
      </c>
      <c r="AV142" s="13" t="s">
        <v>82</v>
      </c>
      <c r="AW142" s="13" t="s">
        <v>4</v>
      </c>
      <c r="AX142" s="13" t="s">
        <v>80</v>
      </c>
      <c r="AY142" s="251" t="s">
        <v>125</v>
      </c>
    </row>
    <row r="143" s="1" customFormat="1" ht="16.5" customHeight="1">
      <c r="B143" s="39"/>
      <c r="C143" s="274" t="s">
        <v>226</v>
      </c>
      <c r="D143" s="274" t="s">
        <v>221</v>
      </c>
      <c r="E143" s="275" t="s">
        <v>605</v>
      </c>
      <c r="F143" s="276" t="s">
        <v>606</v>
      </c>
      <c r="G143" s="277" t="s">
        <v>130</v>
      </c>
      <c r="H143" s="278">
        <v>3.4340000000000002</v>
      </c>
      <c r="I143" s="279"/>
      <c r="J143" s="280">
        <f>ROUND(I143*H143,2)</f>
        <v>0</v>
      </c>
      <c r="K143" s="276" t="s">
        <v>131</v>
      </c>
      <c r="L143" s="281"/>
      <c r="M143" s="282" t="s">
        <v>19</v>
      </c>
      <c r="N143" s="283" t="s">
        <v>43</v>
      </c>
      <c r="O143" s="80"/>
      <c r="P143" s="225">
        <f>O143*H143</f>
        <v>0</v>
      </c>
      <c r="Q143" s="225">
        <v>0.13100000000000001</v>
      </c>
      <c r="R143" s="225">
        <f>Q143*H143</f>
        <v>0.44985400000000003</v>
      </c>
      <c r="S143" s="225">
        <v>0</v>
      </c>
      <c r="T143" s="226">
        <f>S143*H143</f>
        <v>0</v>
      </c>
      <c r="AR143" s="18" t="s">
        <v>186</v>
      </c>
      <c r="AT143" s="18" t="s">
        <v>221</v>
      </c>
      <c r="AU143" s="18" t="s">
        <v>82</v>
      </c>
      <c r="AY143" s="18" t="s">
        <v>125</v>
      </c>
      <c r="BE143" s="227">
        <f>IF(N143="základní",J143,0)</f>
        <v>0</v>
      </c>
      <c r="BF143" s="227">
        <f>IF(N143="snížená",J143,0)</f>
        <v>0</v>
      </c>
      <c r="BG143" s="227">
        <f>IF(N143="zákl. přenesená",J143,0)</f>
        <v>0</v>
      </c>
      <c r="BH143" s="227">
        <f>IF(N143="sníž. přenesená",J143,0)</f>
        <v>0</v>
      </c>
      <c r="BI143" s="227">
        <f>IF(N143="nulová",J143,0)</f>
        <v>0</v>
      </c>
      <c r="BJ143" s="18" t="s">
        <v>80</v>
      </c>
      <c r="BK143" s="227">
        <f>ROUND(I143*H143,2)</f>
        <v>0</v>
      </c>
      <c r="BL143" s="18" t="s">
        <v>132</v>
      </c>
      <c r="BM143" s="18" t="s">
        <v>607</v>
      </c>
    </row>
    <row r="144" s="13" customFormat="1">
      <c r="B144" s="241"/>
      <c r="C144" s="242"/>
      <c r="D144" s="228" t="s">
        <v>136</v>
      </c>
      <c r="E144" s="243" t="s">
        <v>19</v>
      </c>
      <c r="F144" s="244" t="s">
        <v>608</v>
      </c>
      <c r="G144" s="242"/>
      <c r="H144" s="245">
        <v>1.96</v>
      </c>
      <c r="I144" s="246"/>
      <c r="J144" s="242"/>
      <c r="K144" s="242"/>
      <c r="L144" s="247"/>
      <c r="M144" s="248"/>
      <c r="N144" s="249"/>
      <c r="O144" s="249"/>
      <c r="P144" s="249"/>
      <c r="Q144" s="249"/>
      <c r="R144" s="249"/>
      <c r="S144" s="249"/>
      <c r="T144" s="250"/>
      <c r="AT144" s="251" t="s">
        <v>136</v>
      </c>
      <c r="AU144" s="251" t="s">
        <v>82</v>
      </c>
      <c r="AV144" s="13" t="s">
        <v>82</v>
      </c>
      <c r="AW144" s="13" t="s">
        <v>33</v>
      </c>
      <c r="AX144" s="13" t="s">
        <v>72</v>
      </c>
      <c r="AY144" s="251" t="s">
        <v>125</v>
      </c>
    </row>
    <row r="145" s="13" customFormat="1">
      <c r="B145" s="241"/>
      <c r="C145" s="242"/>
      <c r="D145" s="228" t="s">
        <v>136</v>
      </c>
      <c r="E145" s="243" t="s">
        <v>19</v>
      </c>
      <c r="F145" s="244" t="s">
        <v>609</v>
      </c>
      <c r="G145" s="242"/>
      <c r="H145" s="245">
        <v>1.44</v>
      </c>
      <c r="I145" s="246"/>
      <c r="J145" s="242"/>
      <c r="K145" s="242"/>
      <c r="L145" s="247"/>
      <c r="M145" s="248"/>
      <c r="N145" s="249"/>
      <c r="O145" s="249"/>
      <c r="P145" s="249"/>
      <c r="Q145" s="249"/>
      <c r="R145" s="249"/>
      <c r="S145" s="249"/>
      <c r="T145" s="250"/>
      <c r="AT145" s="251" t="s">
        <v>136</v>
      </c>
      <c r="AU145" s="251" t="s">
        <v>82</v>
      </c>
      <c r="AV145" s="13" t="s">
        <v>82</v>
      </c>
      <c r="AW145" s="13" t="s">
        <v>33</v>
      </c>
      <c r="AX145" s="13" t="s">
        <v>72</v>
      </c>
      <c r="AY145" s="251" t="s">
        <v>125</v>
      </c>
    </row>
    <row r="146" s="14" customFormat="1">
      <c r="B146" s="252"/>
      <c r="C146" s="253"/>
      <c r="D146" s="228" t="s">
        <v>136</v>
      </c>
      <c r="E146" s="254" t="s">
        <v>19</v>
      </c>
      <c r="F146" s="255" t="s">
        <v>151</v>
      </c>
      <c r="G146" s="253"/>
      <c r="H146" s="256">
        <v>3.3999999999999999</v>
      </c>
      <c r="I146" s="257"/>
      <c r="J146" s="253"/>
      <c r="K146" s="253"/>
      <c r="L146" s="258"/>
      <c r="M146" s="259"/>
      <c r="N146" s="260"/>
      <c r="O146" s="260"/>
      <c r="P146" s="260"/>
      <c r="Q146" s="260"/>
      <c r="R146" s="260"/>
      <c r="S146" s="260"/>
      <c r="T146" s="261"/>
      <c r="AT146" s="262" t="s">
        <v>136</v>
      </c>
      <c r="AU146" s="262" t="s">
        <v>82</v>
      </c>
      <c r="AV146" s="14" t="s">
        <v>132</v>
      </c>
      <c r="AW146" s="14" t="s">
        <v>33</v>
      </c>
      <c r="AX146" s="14" t="s">
        <v>80</v>
      </c>
      <c r="AY146" s="262" t="s">
        <v>125</v>
      </c>
    </row>
    <row r="147" s="13" customFormat="1">
      <c r="B147" s="241"/>
      <c r="C147" s="242"/>
      <c r="D147" s="228" t="s">
        <v>136</v>
      </c>
      <c r="E147" s="242"/>
      <c r="F147" s="244" t="s">
        <v>610</v>
      </c>
      <c r="G147" s="242"/>
      <c r="H147" s="245">
        <v>3.4340000000000002</v>
      </c>
      <c r="I147" s="246"/>
      <c r="J147" s="242"/>
      <c r="K147" s="242"/>
      <c r="L147" s="247"/>
      <c r="M147" s="248"/>
      <c r="N147" s="249"/>
      <c r="O147" s="249"/>
      <c r="P147" s="249"/>
      <c r="Q147" s="249"/>
      <c r="R147" s="249"/>
      <c r="S147" s="249"/>
      <c r="T147" s="250"/>
      <c r="AT147" s="251" t="s">
        <v>136</v>
      </c>
      <c r="AU147" s="251" t="s">
        <v>82</v>
      </c>
      <c r="AV147" s="13" t="s">
        <v>82</v>
      </c>
      <c r="AW147" s="13" t="s">
        <v>4</v>
      </c>
      <c r="AX147" s="13" t="s">
        <v>80</v>
      </c>
      <c r="AY147" s="251" t="s">
        <v>125</v>
      </c>
    </row>
    <row r="148" s="1" customFormat="1" ht="16.5" customHeight="1">
      <c r="B148" s="39"/>
      <c r="C148" s="274" t="s">
        <v>235</v>
      </c>
      <c r="D148" s="274" t="s">
        <v>221</v>
      </c>
      <c r="E148" s="275" t="s">
        <v>611</v>
      </c>
      <c r="F148" s="276" t="s">
        <v>612</v>
      </c>
      <c r="G148" s="277" t="s">
        <v>130</v>
      </c>
      <c r="H148" s="278">
        <v>3.6360000000000001</v>
      </c>
      <c r="I148" s="279"/>
      <c r="J148" s="280">
        <f>ROUND(I148*H148,2)</f>
        <v>0</v>
      </c>
      <c r="K148" s="276" t="s">
        <v>131</v>
      </c>
      <c r="L148" s="281"/>
      <c r="M148" s="282" t="s">
        <v>19</v>
      </c>
      <c r="N148" s="283" t="s">
        <v>43</v>
      </c>
      <c r="O148" s="80"/>
      <c r="P148" s="225">
        <f>O148*H148</f>
        <v>0</v>
      </c>
      <c r="Q148" s="225">
        <v>0.113</v>
      </c>
      <c r="R148" s="225">
        <f>Q148*H148</f>
        <v>0.41086800000000001</v>
      </c>
      <c r="S148" s="225">
        <v>0</v>
      </c>
      <c r="T148" s="226">
        <f>S148*H148</f>
        <v>0</v>
      </c>
      <c r="AR148" s="18" t="s">
        <v>186</v>
      </c>
      <c r="AT148" s="18" t="s">
        <v>221</v>
      </c>
      <c r="AU148" s="18" t="s">
        <v>82</v>
      </c>
      <c r="AY148" s="18" t="s">
        <v>125</v>
      </c>
      <c r="BE148" s="227">
        <f>IF(N148="základní",J148,0)</f>
        <v>0</v>
      </c>
      <c r="BF148" s="227">
        <f>IF(N148="snížená",J148,0)</f>
        <v>0</v>
      </c>
      <c r="BG148" s="227">
        <f>IF(N148="zákl. přenesená",J148,0)</f>
        <v>0</v>
      </c>
      <c r="BH148" s="227">
        <f>IF(N148="sníž. přenesená",J148,0)</f>
        <v>0</v>
      </c>
      <c r="BI148" s="227">
        <f>IF(N148="nulová",J148,0)</f>
        <v>0</v>
      </c>
      <c r="BJ148" s="18" t="s">
        <v>80</v>
      </c>
      <c r="BK148" s="227">
        <f>ROUND(I148*H148,2)</f>
        <v>0</v>
      </c>
      <c r="BL148" s="18" t="s">
        <v>132</v>
      </c>
      <c r="BM148" s="18" t="s">
        <v>613</v>
      </c>
    </row>
    <row r="149" s="12" customFormat="1">
      <c r="B149" s="231"/>
      <c r="C149" s="232"/>
      <c r="D149" s="228" t="s">
        <v>136</v>
      </c>
      <c r="E149" s="233" t="s">
        <v>19</v>
      </c>
      <c r="F149" s="234" t="s">
        <v>614</v>
      </c>
      <c r="G149" s="232"/>
      <c r="H149" s="233" t="s">
        <v>19</v>
      </c>
      <c r="I149" s="235"/>
      <c r="J149" s="232"/>
      <c r="K149" s="232"/>
      <c r="L149" s="236"/>
      <c r="M149" s="237"/>
      <c r="N149" s="238"/>
      <c r="O149" s="238"/>
      <c r="P149" s="238"/>
      <c r="Q149" s="238"/>
      <c r="R149" s="238"/>
      <c r="S149" s="238"/>
      <c r="T149" s="239"/>
      <c r="AT149" s="240" t="s">
        <v>136</v>
      </c>
      <c r="AU149" s="240" t="s">
        <v>82</v>
      </c>
      <c r="AV149" s="12" t="s">
        <v>80</v>
      </c>
      <c r="AW149" s="12" t="s">
        <v>33</v>
      </c>
      <c r="AX149" s="12" t="s">
        <v>72</v>
      </c>
      <c r="AY149" s="240" t="s">
        <v>125</v>
      </c>
    </row>
    <row r="150" s="13" customFormat="1">
      <c r="B150" s="241"/>
      <c r="C150" s="242"/>
      <c r="D150" s="228" t="s">
        <v>136</v>
      </c>
      <c r="E150" s="243" t="s">
        <v>19</v>
      </c>
      <c r="F150" s="244" t="s">
        <v>615</v>
      </c>
      <c r="G150" s="242"/>
      <c r="H150" s="245">
        <v>3.6000000000000001</v>
      </c>
      <c r="I150" s="246"/>
      <c r="J150" s="242"/>
      <c r="K150" s="242"/>
      <c r="L150" s="247"/>
      <c r="M150" s="248"/>
      <c r="N150" s="249"/>
      <c r="O150" s="249"/>
      <c r="P150" s="249"/>
      <c r="Q150" s="249"/>
      <c r="R150" s="249"/>
      <c r="S150" s="249"/>
      <c r="T150" s="250"/>
      <c r="AT150" s="251" t="s">
        <v>136</v>
      </c>
      <c r="AU150" s="251" t="s">
        <v>82</v>
      </c>
      <c r="AV150" s="13" t="s">
        <v>82</v>
      </c>
      <c r="AW150" s="13" t="s">
        <v>33</v>
      </c>
      <c r="AX150" s="13" t="s">
        <v>80</v>
      </c>
      <c r="AY150" s="251" t="s">
        <v>125</v>
      </c>
    </row>
    <row r="151" s="13" customFormat="1">
      <c r="B151" s="241"/>
      <c r="C151" s="242"/>
      <c r="D151" s="228" t="s">
        <v>136</v>
      </c>
      <c r="E151" s="242"/>
      <c r="F151" s="244" t="s">
        <v>616</v>
      </c>
      <c r="G151" s="242"/>
      <c r="H151" s="245">
        <v>3.6360000000000001</v>
      </c>
      <c r="I151" s="246"/>
      <c r="J151" s="242"/>
      <c r="K151" s="242"/>
      <c r="L151" s="247"/>
      <c r="M151" s="248"/>
      <c r="N151" s="249"/>
      <c r="O151" s="249"/>
      <c r="P151" s="249"/>
      <c r="Q151" s="249"/>
      <c r="R151" s="249"/>
      <c r="S151" s="249"/>
      <c r="T151" s="250"/>
      <c r="AT151" s="251" t="s">
        <v>136</v>
      </c>
      <c r="AU151" s="251" t="s">
        <v>82</v>
      </c>
      <c r="AV151" s="13" t="s">
        <v>82</v>
      </c>
      <c r="AW151" s="13" t="s">
        <v>4</v>
      </c>
      <c r="AX151" s="13" t="s">
        <v>80</v>
      </c>
      <c r="AY151" s="251" t="s">
        <v>125</v>
      </c>
    </row>
    <row r="152" s="11" customFormat="1" ht="22.8" customHeight="1">
      <c r="B152" s="200"/>
      <c r="C152" s="201"/>
      <c r="D152" s="202" t="s">
        <v>71</v>
      </c>
      <c r="E152" s="214" t="s">
        <v>194</v>
      </c>
      <c r="F152" s="214" t="s">
        <v>365</v>
      </c>
      <c r="G152" s="201"/>
      <c r="H152" s="201"/>
      <c r="I152" s="204"/>
      <c r="J152" s="215">
        <f>BK152</f>
        <v>0</v>
      </c>
      <c r="K152" s="201"/>
      <c r="L152" s="206"/>
      <c r="M152" s="207"/>
      <c r="N152" s="208"/>
      <c r="O152" s="208"/>
      <c r="P152" s="209">
        <f>SUM(P153:P157)</f>
        <v>0</v>
      </c>
      <c r="Q152" s="208"/>
      <c r="R152" s="209">
        <f>SUM(R153:R157)</f>
        <v>2.9225190000000003</v>
      </c>
      <c r="S152" s="208"/>
      <c r="T152" s="210">
        <f>SUM(T153:T157)</f>
        <v>0</v>
      </c>
      <c r="AR152" s="211" t="s">
        <v>80</v>
      </c>
      <c r="AT152" s="212" t="s">
        <v>71</v>
      </c>
      <c r="AU152" s="212" t="s">
        <v>80</v>
      </c>
      <c r="AY152" s="211" t="s">
        <v>125</v>
      </c>
      <c r="BK152" s="213">
        <f>SUM(BK153:BK157)</f>
        <v>0</v>
      </c>
    </row>
    <row r="153" s="1" customFormat="1" ht="22.5" customHeight="1">
      <c r="B153" s="39"/>
      <c r="C153" s="216" t="s">
        <v>8</v>
      </c>
      <c r="D153" s="216" t="s">
        <v>127</v>
      </c>
      <c r="E153" s="217" t="s">
        <v>617</v>
      </c>
      <c r="F153" s="218" t="s">
        <v>618</v>
      </c>
      <c r="G153" s="219" t="s">
        <v>269</v>
      </c>
      <c r="H153" s="220">
        <v>23.300000000000001</v>
      </c>
      <c r="I153" s="221"/>
      <c r="J153" s="222">
        <f>ROUND(I153*H153,2)</f>
        <v>0</v>
      </c>
      <c r="K153" s="218" t="s">
        <v>131</v>
      </c>
      <c r="L153" s="44"/>
      <c r="M153" s="223" t="s">
        <v>19</v>
      </c>
      <c r="N153" s="224" t="s">
        <v>43</v>
      </c>
      <c r="O153" s="80"/>
      <c r="P153" s="225">
        <f>O153*H153</f>
        <v>0</v>
      </c>
      <c r="Q153" s="225">
        <v>0.10095</v>
      </c>
      <c r="R153" s="225">
        <f>Q153*H153</f>
        <v>2.3521350000000001</v>
      </c>
      <c r="S153" s="225">
        <v>0</v>
      </c>
      <c r="T153" s="226">
        <f>S153*H153</f>
        <v>0</v>
      </c>
      <c r="AR153" s="18" t="s">
        <v>132</v>
      </c>
      <c r="AT153" s="18" t="s">
        <v>127</v>
      </c>
      <c r="AU153" s="18" t="s">
        <v>82</v>
      </c>
      <c r="AY153" s="18" t="s">
        <v>125</v>
      </c>
      <c r="BE153" s="227">
        <f>IF(N153="základní",J153,0)</f>
        <v>0</v>
      </c>
      <c r="BF153" s="227">
        <f>IF(N153="snížená",J153,0)</f>
        <v>0</v>
      </c>
      <c r="BG153" s="227">
        <f>IF(N153="zákl. přenesená",J153,0)</f>
        <v>0</v>
      </c>
      <c r="BH153" s="227">
        <f>IF(N153="sníž. přenesená",J153,0)</f>
        <v>0</v>
      </c>
      <c r="BI153" s="227">
        <f>IF(N153="nulová",J153,0)</f>
        <v>0</v>
      </c>
      <c r="BJ153" s="18" t="s">
        <v>80</v>
      </c>
      <c r="BK153" s="227">
        <f>ROUND(I153*H153,2)</f>
        <v>0</v>
      </c>
      <c r="BL153" s="18" t="s">
        <v>132</v>
      </c>
      <c r="BM153" s="18" t="s">
        <v>619</v>
      </c>
    </row>
    <row r="154" s="1" customFormat="1">
      <c r="B154" s="39"/>
      <c r="C154" s="40"/>
      <c r="D154" s="228" t="s">
        <v>134</v>
      </c>
      <c r="E154" s="40"/>
      <c r="F154" s="229" t="s">
        <v>620</v>
      </c>
      <c r="G154" s="40"/>
      <c r="H154" s="40"/>
      <c r="I154" s="143"/>
      <c r="J154" s="40"/>
      <c r="K154" s="40"/>
      <c r="L154" s="44"/>
      <c r="M154" s="230"/>
      <c r="N154" s="80"/>
      <c r="O154" s="80"/>
      <c r="P154" s="80"/>
      <c r="Q154" s="80"/>
      <c r="R154" s="80"/>
      <c r="S154" s="80"/>
      <c r="T154" s="81"/>
      <c r="AT154" s="18" t="s">
        <v>134</v>
      </c>
      <c r="AU154" s="18" t="s">
        <v>82</v>
      </c>
    </row>
    <row r="155" s="13" customFormat="1">
      <c r="B155" s="241"/>
      <c r="C155" s="242"/>
      <c r="D155" s="228" t="s">
        <v>136</v>
      </c>
      <c r="E155" s="243" t="s">
        <v>19</v>
      </c>
      <c r="F155" s="244" t="s">
        <v>621</v>
      </c>
      <c r="G155" s="242"/>
      <c r="H155" s="245">
        <v>23.300000000000001</v>
      </c>
      <c r="I155" s="246"/>
      <c r="J155" s="242"/>
      <c r="K155" s="242"/>
      <c r="L155" s="247"/>
      <c r="M155" s="248"/>
      <c r="N155" s="249"/>
      <c r="O155" s="249"/>
      <c r="P155" s="249"/>
      <c r="Q155" s="249"/>
      <c r="R155" s="249"/>
      <c r="S155" s="249"/>
      <c r="T155" s="250"/>
      <c r="AT155" s="251" t="s">
        <v>136</v>
      </c>
      <c r="AU155" s="251" t="s">
        <v>82</v>
      </c>
      <c r="AV155" s="13" t="s">
        <v>82</v>
      </c>
      <c r="AW155" s="13" t="s">
        <v>33</v>
      </c>
      <c r="AX155" s="13" t="s">
        <v>80</v>
      </c>
      <c r="AY155" s="251" t="s">
        <v>125</v>
      </c>
    </row>
    <row r="156" s="1" customFormat="1" ht="16.5" customHeight="1">
      <c r="B156" s="39"/>
      <c r="C156" s="274" t="s">
        <v>247</v>
      </c>
      <c r="D156" s="274" t="s">
        <v>221</v>
      </c>
      <c r="E156" s="275" t="s">
        <v>622</v>
      </c>
      <c r="F156" s="276" t="s">
        <v>623</v>
      </c>
      <c r="G156" s="277" t="s">
        <v>269</v>
      </c>
      <c r="H156" s="278">
        <v>23.765999999999998</v>
      </c>
      <c r="I156" s="279"/>
      <c r="J156" s="280">
        <f>ROUND(I156*H156,2)</f>
        <v>0</v>
      </c>
      <c r="K156" s="276" t="s">
        <v>131</v>
      </c>
      <c r="L156" s="281"/>
      <c r="M156" s="282" t="s">
        <v>19</v>
      </c>
      <c r="N156" s="283" t="s">
        <v>43</v>
      </c>
      <c r="O156" s="80"/>
      <c r="P156" s="225">
        <f>O156*H156</f>
        <v>0</v>
      </c>
      <c r="Q156" s="225">
        <v>0.024</v>
      </c>
      <c r="R156" s="225">
        <f>Q156*H156</f>
        <v>0.570384</v>
      </c>
      <c r="S156" s="225">
        <v>0</v>
      </c>
      <c r="T156" s="226">
        <f>S156*H156</f>
        <v>0</v>
      </c>
      <c r="AR156" s="18" t="s">
        <v>186</v>
      </c>
      <c r="AT156" s="18" t="s">
        <v>221</v>
      </c>
      <c r="AU156" s="18" t="s">
        <v>82</v>
      </c>
      <c r="AY156" s="18" t="s">
        <v>125</v>
      </c>
      <c r="BE156" s="227">
        <f>IF(N156="základní",J156,0)</f>
        <v>0</v>
      </c>
      <c r="BF156" s="227">
        <f>IF(N156="snížená",J156,0)</f>
        <v>0</v>
      </c>
      <c r="BG156" s="227">
        <f>IF(N156="zákl. přenesená",J156,0)</f>
        <v>0</v>
      </c>
      <c r="BH156" s="227">
        <f>IF(N156="sníž. přenesená",J156,0)</f>
        <v>0</v>
      </c>
      <c r="BI156" s="227">
        <f>IF(N156="nulová",J156,0)</f>
        <v>0</v>
      </c>
      <c r="BJ156" s="18" t="s">
        <v>80</v>
      </c>
      <c r="BK156" s="227">
        <f>ROUND(I156*H156,2)</f>
        <v>0</v>
      </c>
      <c r="BL156" s="18" t="s">
        <v>132</v>
      </c>
      <c r="BM156" s="18" t="s">
        <v>624</v>
      </c>
    </row>
    <row r="157" s="13" customFormat="1">
      <c r="B157" s="241"/>
      <c r="C157" s="242"/>
      <c r="D157" s="228" t="s">
        <v>136</v>
      </c>
      <c r="E157" s="242"/>
      <c r="F157" s="244" t="s">
        <v>625</v>
      </c>
      <c r="G157" s="242"/>
      <c r="H157" s="245">
        <v>23.765999999999998</v>
      </c>
      <c r="I157" s="246"/>
      <c r="J157" s="242"/>
      <c r="K157" s="242"/>
      <c r="L157" s="247"/>
      <c r="M157" s="248"/>
      <c r="N157" s="249"/>
      <c r="O157" s="249"/>
      <c r="P157" s="249"/>
      <c r="Q157" s="249"/>
      <c r="R157" s="249"/>
      <c r="S157" s="249"/>
      <c r="T157" s="250"/>
      <c r="AT157" s="251" t="s">
        <v>136</v>
      </c>
      <c r="AU157" s="251" t="s">
        <v>82</v>
      </c>
      <c r="AV157" s="13" t="s">
        <v>82</v>
      </c>
      <c r="AW157" s="13" t="s">
        <v>4</v>
      </c>
      <c r="AX157" s="13" t="s">
        <v>80</v>
      </c>
      <c r="AY157" s="251" t="s">
        <v>125</v>
      </c>
    </row>
    <row r="158" s="11" customFormat="1" ht="22.8" customHeight="1">
      <c r="B158" s="200"/>
      <c r="C158" s="201"/>
      <c r="D158" s="202" t="s">
        <v>71</v>
      </c>
      <c r="E158" s="214" t="s">
        <v>563</v>
      </c>
      <c r="F158" s="214" t="s">
        <v>564</v>
      </c>
      <c r="G158" s="201"/>
      <c r="H158" s="201"/>
      <c r="I158" s="204"/>
      <c r="J158" s="215">
        <f>BK158</f>
        <v>0</v>
      </c>
      <c r="K158" s="201"/>
      <c r="L158" s="206"/>
      <c r="M158" s="207"/>
      <c r="N158" s="208"/>
      <c r="O158" s="208"/>
      <c r="P158" s="209">
        <f>SUM(P159:P160)</f>
        <v>0</v>
      </c>
      <c r="Q158" s="208"/>
      <c r="R158" s="209">
        <f>SUM(R159:R160)</f>
        <v>0</v>
      </c>
      <c r="S158" s="208"/>
      <c r="T158" s="210">
        <f>SUM(T159:T160)</f>
        <v>0</v>
      </c>
      <c r="AR158" s="211" t="s">
        <v>80</v>
      </c>
      <c r="AT158" s="212" t="s">
        <v>71</v>
      </c>
      <c r="AU158" s="212" t="s">
        <v>80</v>
      </c>
      <c r="AY158" s="211" t="s">
        <v>125</v>
      </c>
      <c r="BK158" s="213">
        <f>SUM(BK159:BK160)</f>
        <v>0</v>
      </c>
    </row>
    <row r="159" s="1" customFormat="1" ht="22.5" customHeight="1">
      <c r="B159" s="39"/>
      <c r="C159" s="216" t="s">
        <v>254</v>
      </c>
      <c r="D159" s="216" t="s">
        <v>127</v>
      </c>
      <c r="E159" s="217" t="s">
        <v>566</v>
      </c>
      <c r="F159" s="218" t="s">
        <v>567</v>
      </c>
      <c r="G159" s="219" t="s">
        <v>206</v>
      </c>
      <c r="H159" s="220">
        <v>15.183999999999999</v>
      </c>
      <c r="I159" s="221"/>
      <c r="J159" s="222">
        <f>ROUND(I159*H159,2)</f>
        <v>0</v>
      </c>
      <c r="K159" s="218" t="s">
        <v>131</v>
      </c>
      <c r="L159" s="44"/>
      <c r="M159" s="223" t="s">
        <v>19</v>
      </c>
      <c r="N159" s="224" t="s">
        <v>43</v>
      </c>
      <c r="O159" s="80"/>
      <c r="P159" s="225">
        <f>O159*H159</f>
        <v>0</v>
      </c>
      <c r="Q159" s="225">
        <v>0</v>
      </c>
      <c r="R159" s="225">
        <f>Q159*H159</f>
        <v>0</v>
      </c>
      <c r="S159" s="225">
        <v>0</v>
      </c>
      <c r="T159" s="226">
        <f>S159*H159</f>
        <v>0</v>
      </c>
      <c r="AR159" s="18" t="s">
        <v>132</v>
      </c>
      <c r="AT159" s="18" t="s">
        <v>127</v>
      </c>
      <c r="AU159" s="18" t="s">
        <v>82</v>
      </c>
      <c r="AY159" s="18" t="s">
        <v>125</v>
      </c>
      <c r="BE159" s="227">
        <f>IF(N159="základní",J159,0)</f>
        <v>0</v>
      </c>
      <c r="BF159" s="227">
        <f>IF(N159="snížená",J159,0)</f>
        <v>0</v>
      </c>
      <c r="BG159" s="227">
        <f>IF(N159="zákl. přenesená",J159,0)</f>
        <v>0</v>
      </c>
      <c r="BH159" s="227">
        <f>IF(N159="sníž. přenesená",J159,0)</f>
        <v>0</v>
      </c>
      <c r="BI159" s="227">
        <f>IF(N159="nulová",J159,0)</f>
        <v>0</v>
      </c>
      <c r="BJ159" s="18" t="s">
        <v>80</v>
      </c>
      <c r="BK159" s="227">
        <f>ROUND(I159*H159,2)</f>
        <v>0</v>
      </c>
      <c r="BL159" s="18" t="s">
        <v>132</v>
      </c>
      <c r="BM159" s="18" t="s">
        <v>626</v>
      </c>
    </row>
    <row r="160" s="1" customFormat="1">
      <c r="B160" s="39"/>
      <c r="C160" s="40"/>
      <c r="D160" s="228" t="s">
        <v>134</v>
      </c>
      <c r="E160" s="40"/>
      <c r="F160" s="229" t="s">
        <v>569</v>
      </c>
      <c r="G160" s="40"/>
      <c r="H160" s="40"/>
      <c r="I160" s="143"/>
      <c r="J160" s="40"/>
      <c r="K160" s="40"/>
      <c r="L160" s="44"/>
      <c r="M160" s="284"/>
      <c r="N160" s="285"/>
      <c r="O160" s="285"/>
      <c r="P160" s="285"/>
      <c r="Q160" s="285"/>
      <c r="R160" s="285"/>
      <c r="S160" s="285"/>
      <c r="T160" s="286"/>
      <c r="AT160" s="18" t="s">
        <v>134</v>
      </c>
      <c r="AU160" s="18" t="s">
        <v>82</v>
      </c>
    </row>
    <row r="161" s="1" customFormat="1" ht="6.96" customHeight="1">
      <c r="B161" s="58"/>
      <c r="C161" s="59"/>
      <c r="D161" s="59"/>
      <c r="E161" s="59"/>
      <c r="F161" s="59"/>
      <c r="G161" s="59"/>
      <c r="H161" s="59"/>
      <c r="I161" s="167"/>
      <c r="J161" s="59"/>
      <c r="K161" s="59"/>
      <c r="L161" s="44"/>
    </row>
  </sheetData>
  <sheetProtection sheet="1" autoFilter="0" formatColumns="0" formatRows="0" objects="1" scenarios="1" spinCount="100000" saltValue="P+JNQZeJJSn9h3MiLdN9jiOj9BdJJRZERvZUmPWjNZxvQoC8FNPI146ya2ZGJ0QlMFgNQpPJ7j7jw6+Ndp9LKw==" hashValue="H2WAwcq2TpDr7siKcoP4D+a/Y69cp0y4vtuDYo2OiCj18kHHOjH4PXvgFapdWeZmibyHXzrrx+w4qHyQUc1Crg==" algorithmName="SHA-512" password="CC35"/>
  <autoFilter ref="C89:K160"/>
  <mergeCells count="12">
    <mergeCell ref="E7:H7"/>
    <mergeCell ref="E9:H9"/>
    <mergeCell ref="E11:H11"/>
    <mergeCell ref="E20:H20"/>
    <mergeCell ref="E29:H29"/>
    <mergeCell ref="E50:H50"/>
    <mergeCell ref="E52:H52"/>
    <mergeCell ref="E54:H54"/>
    <mergeCell ref="E78:H78"/>
    <mergeCell ref="E80:H80"/>
    <mergeCell ref="E82:H8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36"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c r="AT2" s="18" t="s">
        <v>92</v>
      </c>
    </row>
    <row r="3" ht="6.96" customHeight="1">
      <c r="B3" s="137"/>
      <c r="C3" s="138"/>
      <c r="D3" s="138"/>
      <c r="E3" s="138"/>
      <c r="F3" s="138"/>
      <c r="G3" s="138"/>
      <c r="H3" s="138"/>
      <c r="I3" s="139"/>
      <c r="J3" s="138"/>
      <c r="K3" s="138"/>
      <c r="L3" s="21"/>
      <c r="AT3" s="18" t="s">
        <v>82</v>
      </c>
    </row>
    <row r="4" ht="24.96" customHeight="1">
      <c r="B4" s="21"/>
      <c r="D4" s="140" t="s">
        <v>96</v>
      </c>
      <c r="L4" s="21"/>
      <c r="M4" s="25" t="s">
        <v>10</v>
      </c>
      <c r="AT4" s="18" t="s">
        <v>4</v>
      </c>
    </row>
    <row r="5" ht="6.96" customHeight="1">
      <c r="B5" s="21"/>
      <c r="L5" s="21"/>
    </row>
    <row r="6" ht="12" customHeight="1">
      <c r="B6" s="21"/>
      <c r="D6" s="141" t="s">
        <v>16</v>
      </c>
      <c r="L6" s="21"/>
    </row>
    <row r="7" ht="16.5" customHeight="1">
      <c r="B7" s="21"/>
      <c r="E7" s="142" t="str">
        <f>'Rekapitulace stavby'!K6</f>
        <v>2 BYTOVÉ DOMY - SUN NÁCHOD, KOMUNIKACE A ZPEVNĚNÉ PLOCHY</v>
      </c>
      <c r="F7" s="141"/>
      <c r="G7" s="141"/>
      <c r="H7" s="141"/>
      <c r="L7" s="21"/>
    </row>
    <row r="8" ht="12" customHeight="1">
      <c r="B8" s="21"/>
      <c r="D8" s="141" t="s">
        <v>97</v>
      </c>
      <c r="L8" s="21"/>
    </row>
    <row r="9" s="1" customFormat="1" ht="16.5" customHeight="1">
      <c r="B9" s="44"/>
      <c r="E9" s="142" t="s">
        <v>570</v>
      </c>
      <c r="F9" s="1"/>
      <c r="G9" s="1"/>
      <c r="H9" s="1"/>
      <c r="I9" s="143"/>
      <c r="L9" s="44"/>
    </row>
    <row r="10" s="1" customFormat="1" ht="12" customHeight="1">
      <c r="B10" s="44"/>
      <c r="D10" s="141" t="s">
        <v>571</v>
      </c>
      <c r="I10" s="143"/>
      <c r="L10" s="44"/>
    </row>
    <row r="11" s="1" customFormat="1" ht="36.96" customHeight="1">
      <c r="B11" s="44"/>
      <c r="E11" s="144" t="s">
        <v>627</v>
      </c>
      <c r="F11" s="1"/>
      <c r="G11" s="1"/>
      <c r="H11" s="1"/>
      <c r="I11" s="143"/>
      <c r="L11" s="44"/>
    </row>
    <row r="12" s="1" customFormat="1">
      <c r="B12" s="44"/>
      <c r="I12" s="143"/>
      <c r="L12" s="44"/>
    </row>
    <row r="13" s="1" customFormat="1" ht="12" customHeight="1">
      <c r="B13" s="44"/>
      <c r="D13" s="141" t="s">
        <v>18</v>
      </c>
      <c r="F13" s="18" t="s">
        <v>19</v>
      </c>
      <c r="I13" s="145" t="s">
        <v>20</v>
      </c>
      <c r="J13" s="18" t="s">
        <v>19</v>
      </c>
      <c r="L13" s="44"/>
    </row>
    <row r="14" s="1" customFormat="1" ht="12" customHeight="1">
      <c r="B14" s="44"/>
      <c r="D14" s="141" t="s">
        <v>21</v>
      </c>
      <c r="F14" s="18" t="s">
        <v>22</v>
      </c>
      <c r="I14" s="145" t="s">
        <v>23</v>
      </c>
      <c r="J14" s="146" t="str">
        <f>'Rekapitulace stavby'!AN8</f>
        <v>27. 3. 2019</v>
      </c>
      <c r="L14" s="44"/>
    </row>
    <row r="15" s="1" customFormat="1" ht="10.8" customHeight="1">
      <c r="B15" s="44"/>
      <c r="I15" s="143"/>
      <c r="L15" s="44"/>
    </row>
    <row r="16" s="1" customFormat="1" ht="12" customHeight="1">
      <c r="B16" s="44"/>
      <c r="D16" s="141" t="s">
        <v>25</v>
      </c>
      <c r="I16" s="145" t="s">
        <v>26</v>
      </c>
      <c r="J16" s="18" t="s">
        <v>19</v>
      </c>
      <c r="L16" s="44"/>
    </row>
    <row r="17" s="1" customFormat="1" ht="18" customHeight="1">
      <c r="B17" s="44"/>
      <c r="E17" s="18" t="s">
        <v>27</v>
      </c>
      <c r="I17" s="145" t="s">
        <v>28</v>
      </c>
      <c r="J17" s="18" t="s">
        <v>19</v>
      </c>
      <c r="L17" s="44"/>
    </row>
    <row r="18" s="1" customFormat="1" ht="6.96" customHeight="1">
      <c r="B18" s="44"/>
      <c r="I18" s="143"/>
      <c r="L18" s="44"/>
    </row>
    <row r="19" s="1" customFormat="1" ht="12" customHeight="1">
      <c r="B19" s="44"/>
      <c r="D19" s="141" t="s">
        <v>29</v>
      </c>
      <c r="I19" s="145" t="s">
        <v>26</v>
      </c>
      <c r="J19" s="34" t="str">
        <f>'Rekapitulace stavby'!AN13</f>
        <v>Vyplň údaj</v>
      </c>
      <c r="L19" s="44"/>
    </row>
    <row r="20" s="1" customFormat="1" ht="18" customHeight="1">
      <c r="B20" s="44"/>
      <c r="E20" s="34" t="str">
        <f>'Rekapitulace stavby'!E14</f>
        <v>Vyplň údaj</v>
      </c>
      <c r="F20" s="18"/>
      <c r="G20" s="18"/>
      <c r="H20" s="18"/>
      <c r="I20" s="145" t="s">
        <v>28</v>
      </c>
      <c r="J20" s="34" t="str">
        <f>'Rekapitulace stavby'!AN14</f>
        <v>Vyplň údaj</v>
      </c>
      <c r="L20" s="44"/>
    </row>
    <row r="21" s="1" customFormat="1" ht="6.96" customHeight="1">
      <c r="B21" s="44"/>
      <c r="I21" s="143"/>
      <c r="L21" s="44"/>
    </row>
    <row r="22" s="1" customFormat="1" ht="12" customHeight="1">
      <c r="B22" s="44"/>
      <c r="D22" s="141" t="s">
        <v>31</v>
      </c>
      <c r="I22" s="145" t="s">
        <v>26</v>
      </c>
      <c r="J22" s="18" t="s">
        <v>19</v>
      </c>
      <c r="L22" s="44"/>
    </row>
    <row r="23" s="1" customFormat="1" ht="18" customHeight="1">
      <c r="B23" s="44"/>
      <c r="E23" s="18" t="s">
        <v>32</v>
      </c>
      <c r="I23" s="145" t="s">
        <v>28</v>
      </c>
      <c r="J23" s="18" t="s">
        <v>19</v>
      </c>
      <c r="L23" s="44"/>
    </row>
    <row r="24" s="1" customFormat="1" ht="6.96" customHeight="1">
      <c r="B24" s="44"/>
      <c r="I24" s="143"/>
      <c r="L24" s="44"/>
    </row>
    <row r="25" s="1" customFormat="1" ht="12" customHeight="1">
      <c r="B25" s="44"/>
      <c r="D25" s="141" t="s">
        <v>34</v>
      </c>
      <c r="I25" s="145" t="s">
        <v>26</v>
      </c>
      <c r="J25" s="18" t="s">
        <v>19</v>
      </c>
      <c r="L25" s="44"/>
    </row>
    <row r="26" s="1" customFormat="1" ht="18" customHeight="1">
      <c r="B26" s="44"/>
      <c r="E26" s="18" t="s">
        <v>35</v>
      </c>
      <c r="I26" s="145" t="s">
        <v>28</v>
      </c>
      <c r="J26" s="18" t="s">
        <v>19</v>
      </c>
      <c r="L26" s="44"/>
    </row>
    <row r="27" s="1" customFormat="1" ht="6.96" customHeight="1">
      <c r="B27" s="44"/>
      <c r="I27" s="143"/>
      <c r="L27" s="44"/>
    </row>
    <row r="28" s="1" customFormat="1" ht="12" customHeight="1">
      <c r="B28" s="44"/>
      <c r="D28" s="141" t="s">
        <v>36</v>
      </c>
      <c r="I28" s="143"/>
      <c r="L28" s="44"/>
    </row>
    <row r="29" s="7" customFormat="1" ht="16.5" customHeight="1">
      <c r="B29" s="147"/>
      <c r="E29" s="148" t="s">
        <v>19</v>
      </c>
      <c r="F29" s="148"/>
      <c r="G29" s="148"/>
      <c r="H29" s="148"/>
      <c r="I29" s="149"/>
      <c r="L29" s="147"/>
    </row>
    <row r="30" s="1" customFormat="1" ht="6.96" customHeight="1">
      <c r="B30" s="44"/>
      <c r="I30" s="143"/>
      <c r="L30" s="44"/>
    </row>
    <row r="31" s="1" customFormat="1" ht="6.96" customHeight="1">
      <c r="B31" s="44"/>
      <c r="D31" s="72"/>
      <c r="E31" s="72"/>
      <c r="F31" s="72"/>
      <c r="G31" s="72"/>
      <c r="H31" s="72"/>
      <c r="I31" s="150"/>
      <c r="J31" s="72"/>
      <c r="K31" s="72"/>
      <c r="L31" s="44"/>
    </row>
    <row r="32" s="1" customFormat="1" ht="25.44" customHeight="1">
      <c r="B32" s="44"/>
      <c r="D32" s="151" t="s">
        <v>38</v>
      </c>
      <c r="I32" s="143"/>
      <c r="J32" s="152">
        <f>ROUND(J92, 2)</f>
        <v>0</v>
      </c>
      <c r="L32" s="44"/>
    </row>
    <row r="33" s="1" customFormat="1" ht="6.96" customHeight="1">
      <c r="B33" s="44"/>
      <c r="D33" s="72"/>
      <c r="E33" s="72"/>
      <c r="F33" s="72"/>
      <c r="G33" s="72"/>
      <c r="H33" s="72"/>
      <c r="I33" s="150"/>
      <c r="J33" s="72"/>
      <c r="K33" s="72"/>
      <c r="L33" s="44"/>
    </row>
    <row r="34" s="1" customFormat="1" ht="14.4" customHeight="1">
      <c r="B34" s="44"/>
      <c r="F34" s="153" t="s">
        <v>40</v>
      </c>
      <c r="I34" s="154" t="s">
        <v>39</v>
      </c>
      <c r="J34" s="153" t="s">
        <v>41</v>
      </c>
      <c r="L34" s="44"/>
    </row>
    <row r="35" s="1" customFormat="1" ht="14.4" customHeight="1">
      <c r="B35" s="44"/>
      <c r="D35" s="141" t="s">
        <v>42</v>
      </c>
      <c r="E35" s="141" t="s">
        <v>43</v>
      </c>
      <c r="F35" s="155">
        <f>ROUND((SUM(BE92:BE162)),  2)</f>
        <v>0</v>
      </c>
      <c r="I35" s="156">
        <v>0.20999999999999999</v>
      </c>
      <c r="J35" s="155">
        <f>ROUND(((SUM(BE92:BE162))*I35),  2)</f>
        <v>0</v>
      </c>
      <c r="L35" s="44"/>
    </row>
    <row r="36" s="1" customFormat="1" ht="14.4" customHeight="1">
      <c r="B36" s="44"/>
      <c r="E36" s="141" t="s">
        <v>44</v>
      </c>
      <c r="F36" s="155">
        <f>ROUND((SUM(BF92:BF162)),  2)</f>
        <v>0</v>
      </c>
      <c r="I36" s="156">
        <v>0.14999999999999999</v>
      </c>
      <c r="J36" s="155">
        <f>ROUND(((SUM(BF92:BF162))*I36),  2)</f>
        <v>0</v>
      </c>
      <c r="L36" s="44"/>
    </row>
    <row r="37" hidden="1" s="1" customFormat="1" ht="14.4" customHeight="1">
      <c r="B37" s="44"/>
      <c r="E37" s="141" t="s">
        <v>45</v>
      </c>
      <c r="F37" s="155">
        <f>ROUND((SUM(BG92:BG162)),  2)</f>
        <v>0</v>
      </c>
      <c r="I37" s="156">
        <v>0.20999999999999999</v>
      </c>
      <c r="J37" s="155">
        <f>0</f>
        <v>0</v>
      </c>
      <c r="L37" s="44"/>
    </row>
    <row r="38" hidden="1" s="1" customFormat="1" ht="14.4" customHeight="1">
      <c r="B38" s="44"/>
      <c r="E38" s="141" t="s">
        <v>46</v>
      </c>
      <c r="F38" s="155">
        <f>ROUND((SUM(BH92:BH162)),  2)</f>
        <v>0</v>
      </c>
      <c r="I38" s="156">
        <v>0.14999999999999999</v>
      </c>
      <c r="J38" s="155">
        <f>0</f>
        <v>0</v>
      </c>
      <c r="L38" s="44"/>
    </row>
    <row r="39" hidden="1" s="1" customFormat="1" ht="14.4" customHeight="1">
      <c r="B39" s="44"/>
      <c r="E39" s="141" t="s">
        <v>47</v>
      </c>
      <c r="F39" s="155">
        <f>ROUND((SUM(BI92:BI162)),  2)</f>
        <v>0</v>
      </c>
      <c r="I39" s="156">
        <v>0</v>
      </c>
      <c r="J39" s="155">
        <f>0</f>
        <v>0</v>
      </c>
      <c r="L39" s="44"/>
    </row>
    <row r="40" s="1" customFormat="1" ht="6.96" customHeight="1">
      <c r="B40" s="44"/>
      <c r="I40" s="143"/>
      <c r="L40" s="44"/>
    </row>
    <row r="41" s="1" customFormat="1" ht="25.44" customHeight="1">
      <c r="B41" s="44"/>
      <c r="C41" s="157"/>
      <c r="D41" s="158" t="s">
        <v>48</v>
      </c>
      <c r="E41" s="159"/>
      <c r="F41" s="159"/>
      <c r="G41" s="160" t="s">
        <v>49</v>
      </c>
      <c r="H41" s="161" t="s">
        <v>50</v>
      </c>
      <c r="I41" s="162"/>
      <c r="J41" s="163">
        <f>SUM(J32:J39)</f>
        <v>0</v>
      </c>
      <c r="K41" s="164"/>
      <c r="L41" s="44"/>
    </row>
    <row r="42" s="1" customFormat="1" ht="14.4" customHeight="1">
      <c r="B42" s="165"/>
      <c r="C42" s="166"/>
      <c r="D42" s="166"/>
      <c r="E42" s="166"/>
      <c r="F42" s="166"/>
      <c r="G42" s="166"/>
      <c r="H42" s="166"/>
      <c r="I42" s="167"/>
      <c r="J42" s="166"/>
      <c r="K42" s="166"/>
      <c r="L42" s="44"/>
    </row>
    <row r="46" s="1" customFormat="1" ht="6.96" customHeight="1">
      <c r="B46" s="168"/>
      <c r="C46" s="169"/>
      <c r="D46" s="169"/>
      <c r="E46" s="169"/>
      <c r="F46" s="169"/>
      <c r="G46" s="169"/>
      <c r="H46" s="169"/>
      <c r="I46" s="170"/>
      <c r="J46" s="169"/>
      <c r="K46" s="169"/>
      <c r="L46" s="44"/>
    </row>
    <row r="47" s="1" customFormat="1" ht="24.96" customHeight="1">
      <c r="B47" s="39"/>
      <c r="C47" s="24" t="s">
        <v>99</v>
      </c>
      <c r="D47" s="40"/>
      <c r="E47" s="40"/>
      <c r="F47" s="40"/>
      <c r="G47" s="40"/>
      <c r="H47" s="40"/>
      <c r="I47" s="143"/>
      <c r="J47" s="40"/>
      <c r="K47" s="40"/>
      <c r="L47" s="44"/>
    </row>
    <row r="48" s="1" customFormat="1" ht="6.96" customHeight="1">
      <c r="B48" s="39"/>
      <c r="C48" s="40"/>
      <c r="D48" s="40"/>
      <c r="E48" s="40"/>
      <c r="F48" s="40"/>
      <c r="G48" s="40"/>
      <c r="H48" s="40"/>
      <c r="I48" s="143"/>
      <c r="J48" s="40"/>
      <c r="K48" s="40"/>
      <c r="L48" s="44"/>
    </row>
    <row r="49" s="1" customFormat="1" ht="12" customHeight="1">
      <c r="B49" s="39"/>
      <c r="C49" s="33" t="s">
        <v>16</v>
      </c>
      <c r="D49" s="40"/>
      <c r="E49" s="40"/>
      <c r="F49" s="40"/>
      <c r="G49" s="40"/>
      <c r="H49" s="40"/>
      <c r="I49" s="143"/>
      <c r="J49" s="40"/>
      <c r="K49" s="40"/>
      <c r="L49" s="44"/>
    </row>
    <row r="50" s="1" customFormat="1" ht="16.5" customHeight="1">
      <c r="B50" s="39"/>
      <c r="C50" s="40"/>
      <c r="D50" s="40"/>
      <c r="E50" s="171" t="str">
        <f>E7</f>
        <v>2 BYTOVÉ DOMY - SUN NÁCHOD, KOMUNIKACE A ZPEVNĚNÉ PLOCHY</v>
      </c>
      <c r="F50" s="33"/>
      <c r="G50" s="33"/>
      <c r="H50" s="33"/>
      <c r="I50" s="143"/>
      <c r="J50" s="40"/>
      <c r="K50" s="40"/>
      <c r="L50" s="44"/>
    </row>
    <row r="51" ht="12" customHeight="1">
      <c r="B51" s="22"/>
      <c r="C51" s="33" t="s">
        <v>97</v>
      </c>
      <c r="D51" s="23"/>
      <c r="E51" s="23"/>
      <c r="F51" s="23"/>
      <c r="G51" s="23"/>
      <c r="H51" s="23"/>
      <c r="I51" s="136"/>
      <c r="J51" s="23"/>
      <c r="K51" s="23"/>
      <c r="L51" s="21"/>
    </row>
    <row r="52" s="1" customFormat="1" ht="16.5" customHeight="1">
      <c r="B52" s="39"/>
      <c r="C52" s="40"/>
      <c r="D52" s="40"/>
      <c r="E52" s="171" t="s">
        <v>570</v>
      </c>
      <c r="F52" s="40"/>
      <c r="G52" s="40"/>
      <c r="H52" s="40"/>
      <c r="I52" s="143"/>
      <c r="J52" s="40"/>
      <c r="K52" s="40"/>
      <c r="L52" s="44"/>
    </row>
    <row r="53" s="1" customFormat="1" ht="12" customHeight="1">
      <c r="B53" s="39"/>
      <c r="C53" s="33" t="s">
        <v>571</v>
      </c>
      <c r="D53" s="40"/>
      <c r="E53" s="40"/>
      <c r="F53" s="40"/>
      <c r="G53" s="40"/>
      <c r="H53" s="40"/>
      <c r="I53" s="143"/>
      <c r="J53" s="40"/>
      <c r="K53" s="40"/>
      <c r="L53" s="44"/>
    </row>
    <row r="54" s="1" customFormat="1" ht="16.5" customHeight="1">
      <c r="B54" s="39"/>
      <c r="C54" s="40"/>
      <c r="D54" s="40"/>
      <c r="E54" s="65" t="str">
        <f>E11</f>
        <v>IO 01.2.2 - Chodník před bytovými domy</v>
      </c>
      <c r="F54" s="40"/>
      <c r="G54" s="40"/>
      <c r="H54" s="40"/>
      <c r="I54" s="143"/>
      <c r="J54" s="40"/>
      <c r="K54" s="40"/>
      <c r="L54" s="44"/>
    </row>
    <row r="55" s="1" customFormat="1" ht="6.96" customHeight="1">
      <c r="B55" s="39"/>
      <c r="C55" s="40"/>
      <c r="D55" s="40"/>
      <c r="E55" s="40"/>
      <c r="F55" s="40"/>
      <c r="G55" s="40"/>
      <c r="H55" s="40"/>
      <c r="I55" s="143"/>
      <c r="J55" s="40"/>
      <c r="K55" s="40"/>
      <c r="L55" s="44"/>
    </row>
    <row r="56" s="1" customFormat="1" ht="12" customHeight="1">
      <c r="B56" s="39"/>
      <c r="C56" s="33" t="s">
        <v>21</v>
      </c>
      <c r="D56" s="40"/>
      <c r="E56" s="40"/>
      <c r="F56" s="28" t="str">
        <f>F14</f>
        <v>Náchod</v>
      </c>
      <c r="G56" s="40"/>
      <c r="H56" s="40"/>
      <c r="I56" s="145" t="s">
        <v>23</v>
      </c>
      <c r="J56" s="68" t="str">
        <f>IF(J14="","",J14)</f>
        <v>27. 3. 2019</v>
      </c>
      <c r="K56" s="40"/>
      <c r="L56" s="44"/>
    </row>
    <row r="57" s="1" customFormat="1" ht="6.96" customHeight="1">
      <c r="B57" s="39"/>
      <c r="C57" s="40"/>
      <c r="D57" s="40"/>
      <c r="E57" s="40"/>
      <c r="F57" s="40"/>
      <c r="G57" s="40"/>
      <c r="H57" s="40"/>
      <c r="I57" s="143"/>
      <c r="J57" s="40"/>
      <c r="K57" s="40"/>
      <c r="L57" s="44"/>
    </row>
    <row r="58" s="1" customFormat="1" ht="13.65" customHeight="1">
      <c r="B58" s="39"/>
      <c r="C58" s="33" t="s">
        <v>25</v>
      </c>
      <c r="D58" s="40"/>
      <c r="E58" s="40"/>
      <c r="F58" s="28" t="str">
        <f>E17</f>
        <v>město Náchod</v>
      </c>
      <c r="G58" s="40"/>
      <c r="H58" s="40"/>
      <c r="I58" s="145" t="s">
        <v>31</v>
      </c>
      <c r="J58" s="37" t="str">
        <f>E23</f>
        <v>INS spol. s r.o.</v>
      </c>
      <c r="K58" s="40"/>
      <c r="L58" s="44"/>
    </row>
    <row r="59" s="1" customFormat="1" ht="13.65" customHeight="1">
      <c r="B59" s="39"/>
      <c r="C59" s="33" t="s">
        <v>29</v>
      </c>
      <c r="D59" s="40"/>
      <c r="E59" s="40"/>
      <c r="F59" s="28" t="str">
        <f>IF(E20="","",E20)</f>
        <v>Vyplň údaj</v>
      </c>
      <c r="G59" s="40"/>
      <c r="H59" s="40"/>
      <c r="I59" s="145" t="s">
        <v>34</v>
      </c>
      <c r="J59" s="37" t="str">
        <f>E26</f>
        <v>Machek</v>
      </c>
      <c r="K59" s="40"/>
      <c r="L59" s="44"/>
    </row>
    <row r="60" s="1" customFormat="1" ht="10.32" customHeight="1">
      <c r="B60" s="39"/>
      <c r="C60" s="40"/>
      <c r="D60" s="40"/>
      <c r="E60" s="40"/>
      <c r="F60" s="40"/>
      <c r="G60" s="40"/>
      <c r="H60" s="40"/>
      <c r="I60" s="143"/>
      <c r="J60" s="40"/>
      <c r="K60" s="40"/>
      <c r="L60" s="44"/>
    </row>
    <row r="61" s="1" customFormat="1" ht="29.28" customHeight="1">
      <c r="B61" s="39"/>
      <c r="C61" s="172" t="s">
        <v>100</v>
      </c>
      <c r="D61" s="173"/>
      <c r="E61" s="173"/>
      <c r="F61" s="173"/>
      <c r="G61" s="173"/>
      <c r="H61" s="173"/>
      <c r="I61" s="174"/>
      <c r="J61" s="175" t="s">
        <v>101</v>
      </c>
      <c r="K61" s="173"/>
      <c r="L61" s="44"/>
    </row>
    <row r="62" s="1" customFormat="1" ht="10.32" customHeight="1">
      <c r="B62" s="39"/>
      <c r="C62" s="40"/>
      <c r="D62" s="40"/>
      <c r="E62" s="40"/>
      <c r="F62" s="40"/>
      <c r="G62" s="40"/>
      <c r="H62" s="40"/>
      <c r="I62" s="143"/>
      <c r="J62" s="40"/>
      <c r="K62" s="40"/>
      <c r="L62" s="44"/>
    </row>
    <row r="63" s="1" customFormat="1" ht="22.8" customHeight="1">
      <c r="B63" s="39"/>
      <c r="C63" s="176" t="s">
        <v>70</v>
      </c>
      <c r="D63" s="40"/>
      <c r="E63" s="40"/>
      <c r="F63" s="40"/>
      <c r="G63" s="40"/>
      <c r="H63" s="40"/>
      <c r="I63" s="143"/>
      <c r="J63" s="98">
        <f>J92</f>
        <v>0</v>
      </c>
      <c r="K63" s="40"/>
      <c r="L63" s="44"/>
      <c r="AU63" s="18" t="s">
        <v>102</v>
      </c>
    </row>
    <row r="64" s="8" customFormat="1" ht="24.96" customHeight="1">
      <c r="B64" s="177"/>
      <c r="C64" s="178"/>
      <c r="D64" s="179" t="s">
        <v>103</v>
      </c>
      <c r="E64" s="180"/>
      <c r="F64" s="180"/>
      <c r="G64" s="180"/>
      <c r="H64" s="180"/>
      <c r="I64" s="181"/>
      <c r="J64" s="182">
        <f>J93</f>
        <v>0</v>
      </c>
      <c r="K64" s="178"/>
      <c r="L64" s="183"/>
    </row>
    <row r="65" s="9" customFormat="1" ht="19.92" customHeight="1">
      <c r="B65" s="184"/>
      <c r="C65" s="122"/>
      <c r="D65" s="185" t="s">
        <v>104</v>
      </c>
      <c r="E65" s="186"/>
      <c r="F65" s="186"/>
      <c r="G65" s="186"/>
      <c r="H65" s="186"/>
      <c r="I65" s="187"/>
      <c r="J65" s="188">
        <f>J94</f>
        <v>0</v>
      </c>
      <c r="K65" s="122"/>
      <c r="L65" s="189"/>
    </row>
    <row r="66" s="9" customFormat="1" ht="19.92" customHeight="1">
      <c r="B66" s="184"/>
      <c r="C66" s="122"/>
      <c r="D66" s="185" t="s">
        <v>106</v>
      </c>
      <c r="E66" s="186"/>
      <c r="F66" s="186"/>
      <c r="G66" s="186"/>
      <c r="H66" s="186"/>
      <c r="I66" s="187"/>
      <c r="J66" s="188">
        <f>J134</f>
        <v>0</v>
      </c>
      <c r="K66" s="122"/>
      <c r="L66" s="189"/>
    </row>
    <row r="67" s="9" customFormat="1" ht="19.92" customHeight="1">
      <c r="B67" s="184"/>
      <c r="C67" s="122"/>
      <c r="D67" s="185" t="s">
        <v>107</v>
      </c>
      <c r="E67" s="186"/>
      <c r="F67" s="186"/>
      <c r="G67" s="186"/>
      <c r="H67" s="186"/>
      <c r="I67" s="187"/>
      <c r="J67" s="188">
        <f>J144</f>
        <v>0</v>
      </c>
      <c r="K67" s="122"/>
      <c r="L67" s="189"/>
    </row>
    <row r="68" s="9" customFormat="1" ht="19.92" customHeight="1">
      <c r="B68" s="184"/>
      <c r="C68" s="122"/>
      <c r="D68" s="185" t="s">
        <v>109</v>
      </c>
      <c r="E68" s="186"/>
      <c r="F68" s="186"/>
      <c r="G68" s="186"/>
      <c r="H68" s="186"/>
      <c r="I68" s="187"/>
      <c r="J68" s="188">
        <f>J150</f>
        <v>0</v>
      </c>
      <c r="K68" s="122"/>
      <c r="L68" s="189"/>
    </row>
    <row r="69" s="8" customFormat="1" ht="24.96" customHeight="1">
      <c r="B69" s="177"/>
      <c r="C69" s="178"/>
      <c r="D69" s="179" t="s">
        <v>628</v>
      </c>
      <c r="E69" s="180"/>
      <c r="F69" s="180"/>
      <c r="G69" s="180"/>
      <c r="H69" s="180"/>
      <c r="I69" s="181"/>
      <c r="J69" s="182">
        <f>J153</f>
        <v>0</v>
      </c>
      <c r="K69" s="178"/>
      <c r="L69" s="183"/>
    </row>
    <row r="70" s="9" customFormat="1" ht="19.92" customHeight="1">
      <c r="B70" s="184"/>
      <c r="C70" s="122"/>
      <c r="D70" s="185" t="s">
        <v>629</v>
      </c>
      <c r="E70" s="186"/>
      <c r="F70" s="186"/>
      <c r="G70" s="186"/>
      <c r="H70" s="186"/>
      <c r="I70" s="187"/>
      <c r="J70" s="188">
        <f>J154</f>
        <v>0</v>
      </c>
      <c r="K70" s="122"/>
      <c r="L70" s="189"/>
    </row>
    <row r="71" s="1" customFormat="1" ht="21.84" customHeight="1">
      <c r="B71" s="39"/>
      <c r="C71" s="40"/>
      <c r="D71" s="40"/>
      <c r="E71" s="40"/>
      <c r="F71" s="40"/>
      <c r="G71" s="40"/>
      <c r="H71" s="40"/>
      <c r="I71" s="143"/>
      <c r="J71" s="40"/>
      <c r="K71" s="40"/>
      <c r="L71" s="44"/>
    </row>
    <row r="72" s="1" customFormat="1" ht="6.96" customHeight="1">
      <c r="B72" s="58"/>
      <c r="C72" s="59"/>
      <c r="D72" s="59"/>
      <c r="E72" s="59"/>
      <c r="F72" s="59"/>
      <c r="G72" s="59"/>
      <c r="H72" s="59"/>
      <c r="I72" s="167"/>
      <c r="J72" s="59"/>
      <c r="K72" s="59"/>
      <c r="L72" s="44"/>
    </row>
    <row r="76" s="1" customFormat="1" ht="6.96" customHeight="1">
      <c r="B76" s="60"/>
      <c r="C76" s="61"/>
      <c r="D76" s="61"/>
      <c r="E76" s="61"/>
      <c r="F76" s="61"/>
      <c r="G76" s="61"/>
      <c r="H76" s="61"/>
      <c r="I76" s="170"/>
      <c r="J76" s="61"/>
      <c r="K76" s="61"/>
      <c r="L76" s="44"/>
    </row>
    <row r="77" s="1" customFormat="1" ht="24.96" customHeight="1">
      <c r="B77" s="39"/>
      <c r="C77" s="24" t="s">
        <v>110</v>
      </c>
      <c r="D77" s="40"/>
      <c r="E77" s="40"/>
      <c r="F77" s="40"/>
      <c r="G77" s="40"/>
      <c r="H77" s="40"/>
      <c r="I77" s="143"/>
      <c r="J77" s="40"/>
      <c r="K77" s="40"/>
      <c r="L77" s="44"/>
    </row>
    <row r="78" s="1" customFormat="1" ht="6.96" customHeight="1">
      <c r="B78" s="39"/>
      <c r="C78" s="40"/>
      <c r="D78" s="40"/>
      <c r="E78" s="40"/>
      <c r="F78" s="40"/>
      <c r="G78" s="40"/>
      <c r="H78" s="40"/>
      <c r="I78" s="143"/>
      <c r="J78" s="40"/>
      <c r="K78" s="40"/>
      <c r="L78" s="44"/>
    </row>
    <row r="79" s="1" customFormat="1" ht="12" customHeight="1">
      <c r="B79" s="39"/>
      <c r="C79" s="33" t="s">
        <v>16</v>
      </c>
      <c r="D79" s="40"/>
      <c r="E79" s="40"/>
      <c r="F79" s="40"/>
      <c r="G79" s="40"/>
      <c r="H79" s="40"/>
      <c r="I79" s="143"/>
      <c r="J79" s="40"/>
      <c r="K79" s="40"/>
      <c r="L79" s="44"/>
    </row>
    <row r="80" s="1" customFormat="1" ht="16.5" customHeight="1">
      <c r="B80" s="39"/>
      <c r="C80" s="40"/>
      <c r="D80" s="40"/>
      <c r="E80" s="171" t="str">
        <f>E7</f>
        <v>2 BYTOVÉ DOMY - SUN NÁCHOD, KOMUNIKACE A ZPEVNĚNÉ PLOCHY</v>
      </c>
      <c r="F80" s="33"/>
      <c r="G80" s="33"/>
      <c r="H80" s="33"/>
      <c r="I80" s="143"/>
      <c r="J80" s="40"/>
      <c r="K80" s="40"/>
      <c r="L80" s="44"/>
    </row>
    <row r="81" ht="12" customHeight="1">
      <c r="B81" s="22"/>
      <c r="C81" s="33" t="s">
        <v>97</v>
      </c>
      <c r="D81" s="23"/>
      <c r="E81" s="23"/>
      <c r="F81" s="23"/>
      <c r="G81" s="23"/>
      <c r="H81" s="23"/>
      <c r="I81" s="136"/>
      <c r="J81" s="23"/>
      <c r="K81" s="23"/>
      <c r="L81" s="21"/>
    </row>
    <row r="82" s="1" customFormat="1" ht="16.5" customHeight="1">
      <c r="B82" s="39"/>
      <c r="C82" s="40"/>
      <c r="D82" s="40"/>
      <c r="E82" s="171" t="s">
        <v>570</v>
      </c>
      <c r="F82" s="40"/>
      <c r="G82" s="40"/>
      <c r="H82" s="40"/>
      <c r="I82" s="143"/>
      <c r="J82" s="40"/>
      <c r="K82" s="40"/>
      <c r="L82" s="44"/>
    </row>
    <row r="83" s="1" customFormat="1" ht="12" customHeight="1">
      <c r="B83" s="39"/>
      <c r="C83" s="33" t="s">
        <v>571</v>
      </c>
      <c r="D83" s="40"/>
      <c r="E83" s="40"/>
      <c r="F83" s="40"/>
      <c r="G83" s="40"/>
      <c r="H83" s="40"/>
      <c r="I83" s="143"/>
      <c r="J83" s="40"/>
      <c r="K83" s="40"/>
      <c r="L83" s="44"/>
    </row>
    <row r="84" s="1" customFormat="1" ht="16.5" customHeight="1">
      <c r="B84" s="39"/>
      <c r="C84" s="40"/>
      <c r="D84" s="40"/>
      <c r="E84" s="65" t="str">
        <f>E11</f>
        <v>IO 01.2.2 - Chodník před bytovými domy</v>
      </c>
      <c r="F84" s="40"/>
      <c r="G84" s="40"/>
      <c r="H84" s="40"/>
      <c r="I84" s="143"/>
      <c r="J84" s="40"/>
      <c r="K84" s="40"/>
      <c r="L84" s="44"/>
    </row>
    <row r="85" s="1" customFormat="1" ht="6.96" customHeight="1">
      <c r="B85" s="39"/>
      <c r="C85" s="40"/>
      <c r="D85" s="40"/>
      <c r="E85" s="40"/>
      <c r="F85" s="40"/>
      <c r="G85" s="40"/>
      <c r="H85" s="40"/>
      <c r="I85" s="143"/>
      <c r="J85" s="40"/>
      <c r="K85" s="40"/>
      <c r="L85" s="44"/>
    </row>
    <row r="86" s="1" customFormat="1" ht="12" customHeight="1">
      <c r="B86" s="39"/>
      <c r="C86" s="33" t="s">
        <v>21</v>
      </c>
      <c r="D86" s="40"/>
      <c r="E86" s="40"/>
      <c r="F86" s="28" t="str">
        <f>F14</f>
        <v>Náchod</v>
      </c>
      <c r="G86" s="40"/>
      <c r="H86" s="40"/>
      <c r="I86" s="145" t="s">
        <v>23</v>
      </c>
      <c r="J86" s="68" t="str">
        <f>IF(J14="","",J14)</f>
        <v>27. 3. 2019</v>
      </c>
      <c r="K86" s="40"/>
      <c r="L86" s="44"/>
    </row>
    <row r="87" s="1" customFormat="1" ht="6.96" customHeight="1">
      <c r="B87" s="39"/>
      <c r="C87" s="40"/>
      <c r="D87" s="40"/>
      <c r="E87" s="40"/>
      <c r="F87" s="40"/>
      <c r="G87" s="40"/>
      <c r="H87" s="40"/>
      <c r="I87" s="143"/>
      <c r="J87" s="40"/>
      <c r="K87" s="40"/>
      <c r="L87" s="44"/>
    </row>
    <row r="88" s="1" customFormat="1" ht="13.65" customHeight="1">
      <c r="B88" s="39"/>
      <c r="C88" s="33" t="s">
        <v>25</v>
      </c>
      <c r="D88" s="40"/>
      <c r="E88" s="40"/>
      <c r="F88" s="28" t="str">
        <f>E17</f>
        <v>město Náchod</v>
      </c>
      <c r="G88" s="40"/>
      <c r="H88" s="40"/>
      <c r="I88" s="145" t="s">
        <v>31</v>
      </c>
      <c r="J88" s="37" t="str">
        <f>E23</f>
        <v>INS spol. s r.o.</v>
      </c>
      <c r="K88" s="40"/>
      <c r="L88" s="44"/>
    </row>
    <row r="89" s="1" customFormat="1" ht="13.65" customHeight="1">
      <c r="B89" s="39"/>
      <c r="C89" s="33" t="s">
        <v>29</v>
      </c>
      <c r="D89" s="40"/>
      <c r="E89" s="40"/>
      <c r="F89" s="28" t="str">
        <f>IF(E20="","",E20)</f>
        <v>Vyplň údaj</v>
      </c>
      <c r="G89" s="40"/>
      <c r="H89" s="40"/>
      <c r="I89" s="145" t="s">
        <v>34</v>
      </c>
      <c r="J89" s="37" t="str">
        <f>E26</f>
        <v>Machek</v>
      </c>
      <c r="K89" s="40"/>
      <c r="L89" s="44"/>
    </row>
    <row r="90" s="1" customFormat="1" ht="10.32" customHeight="1">
      <c r="B90" s="39"/>
      <c r="C90" s="40"/>
      <c r="D90" s="40"/>
      <c r="E90" s="40"/>
      <c r="F90" s="40"/>
      <c r="G90" s="40"/>
      <c r="H90" s="40"/>
      <c r="I90" s="143"/>
      <c r="J90" s="40"/>
      <c r="K90" s="40"/>
      <c r="L90" s="44"/>
    </row>
    <row r="91" s="10" customFormat="1" ht="29.28" customHeight="1">
      <c r="B91" s="190"/>
      <c r="C91" s="191" t="s">
        <v>111</v>
      </c>
      <c r="D91" s="192" t="s">
        <v>57</v>
      </c>
      <c r="E91" s="192" t="s">
        <v>53</v>
      </c>
      <c r="F91" s="192" t="s">
        <v>54</v>
      </c>
      <c r="G91" s="192" t="s">
        <v>112</v>
      </c>
      <c r="H91" s="192" t="s">
        <v>113</v>
      </c>
      <c r="I91" s="193" t="s">
        <v>114</v>
      </c>
      <c r="J91" s="192" t="s">
        <v>101</v>
      </c>
      <c r="K91" s="194" t="s">
        <v>115</v>
      </c>
      <c r="L91" s="195"/>
      <c r="M91" s="88" t="s">
        <v>19</v>
      </c>
      <c r="N91" s="89" t="s">
        <v>42</v>
      </c>
      <c r="O91" s="89" t="s">
        <v>116</v>
      </c>
      <c r="P91" s="89" t="s">
        <v>117</v>
      </c>
      <c r="Q91" s="89" t="s">
        <v>118</v>
      </c>
      <c r="R91" s="89" t="s">
        <v>119</v>
      </c>
      <c r="S91" s="89" t="s">
        <v>120</v>
      </c>
      <c r="T91" s="90" t="s">
        <v>121</v>
      </c>
    </row>
    <row r="92" s="1" customFormat="1" ht="22.8" customHeight="1">
      <c r="B92" s="39"/>
      <c r="C92" s="95" t="s">
        <v>122</v>
      </c>
      <c r="D92" s="40"/>
      <c r="E92" s="40"/>
      <c r="F92" s="40"/>
      <c r="G92" s="40"/>
      <c r="H92" s="40"/>
      <c r="I92" s="143"/>
      <c r="J92" s="196">
        <f>BK92</f>
        <v>0</v>
      </c>
      <c r="K92" s="40"/>
      <c r="L92" s="44"/>
      <c r="M92" s="91"/>
      <c r="N92" s="92"/>
      <c r="O92" s="92"/>
      <c r="P92" s="197">
        <f>P93+P153</f>
        <v>0</v>
      </c>
      <c r="Q92" s="92"/>
      <c r="R92" s="197">
        <f>R93+R153</f>
        <v>23.234380800000004</v>
      </c>
      <c r="S92" s="92"/>
      <c r="T92" s="198">
        <f>T93+T153</f>
        <v>0</v>
      </c>
      <c r="AT92" s="18" t="s">
        <v>71</v>
      </c>
      <c r="AU92" s="18" t="s">
        <v>102</v>
      </c>
      <c r="BK92" s="199">
        <f>BK93+BK153</f>
        <v>0</v>
      </c>
    </row>
    <row r="93" s="11" customFormat="1" ht="25.92" customHeight="1">
      <c r="B93" s="200"/>
      <c r="C93" s="201"/>
      <c r="D93" s="202" t="s">
        <v>71</v>
      </c>
      <c r="E93" s="203" t="s">
        <v>123</v>
      </c>
      <c r="F93" s="203" t="s">
        <v>124</v>
      </c>
      <c r="G93" s="201"/>
      <c r="H93" s="201"/>
      <c r="I93" s="204"/>
      <c r="J93" s="205">
        <f>BK93</f>
        <v>0</v>
      </c>
      <c r="K93" s="201"/>
      <c r="L93" s="206"/>
      <c r="M93" s="207"/>
      <c r="N93" s="208"/>
      <c r="O93" s="208"/>
      <c r="P93" s="209">
        <f>P94+P134+P144+P150</f>
        <v>0</v>
      </c>
      <c r="Q93" s="208"/>
      <c r="R93" s="209">
        <f>R94+R134+R144+R150</f>
        <v>23.220700800000003</v>
      </c>
      <c r="S93" s="208"/>
      <c r="T93" s="210">
        <f>T94+T134+T144+T150</f>
        <v>0</v>
      </c>
      <c r="AR93" s="211" t="s">
        <v>80</v>
      </c>
      <c r="AT93" s="212" t="s">
        <v>71</v>
      </c>
      <c r="AU93" s="212" t="s">
        <v>72</v>
      </c>
      <c r="AY93" s="211" t="s">
        <v>125</v>
      </c>
      <c r="BK93" s="213">
        <f>BK94+BK134+BK144+BK150</f>
        <v>0</v>
      </c>
    </row>
    <row r="94" s="11" customFormat="1" ht="22.8" customHeight="1">
      <c r="B94" s="200"/>
      <c r="C94" s="201"/>
      <c r="D94" s="202" t="s">
        <v>71</v>
      </c>
      <c r="E94" s="214" t="s">
        <v>80</v>
      </c>
      <c r="F94" s="214" t="s">
        <v>126</v>
      </c>
      <c r="G94" s="201"/>
      <c r="H94" s="201"/>
      <c r="I94" s="204"/>
      <c r="J94" s="215">
        <f>BK94</f>
        <v>0</v>
      </c>
      <c r="K94" s="201"/>
      <c r="L94" s="206"/>
      <c r="M94" s="207"/>
      <c r="N94" s="208"/>
      <c r="O94" s="208"/>
      <c r="P94" s="209">
        <f>SUM(P95:P133)</f>
        <v>0</v>
      </c>
      <c r="Q94" s="208"/>
      <c r="R94" s="209">
        <f>SUM(R95:R133)</f>
        <v>0.0011000000000000001</v>
      </c>
      <c r="S94" s="208"/>
      <c r="T94" s="210">
        <f>SUM(T95:T133)</f>
        <v>0</v>
      </c>
      <c r="AR94" s="211" t="s">
        <v>80</v>
      </c>
      <c r="AT94" s="212" t="s">
        <v>71</v>
      </c>
      <c r="AU94" s="212" t="s">
        <v>80</v>
      </c>
      <c r="AY94" s="211" t="s">
        <v>125</v>
      </c>
      <c r="BK94" s="213">
        <f>SUM(BK95:BK133)</f>
        <v>0</v>
      </c>
    </row>
    <row r="95" s="1" customFormat="1" ht="22.5" customHeight="1">
      <c r="B95" s="39"/>
      <c r="C95" s="216" t="s">
        <v>80</v>
      </c>
      <c r="D95" s="216" t="s">
        <v>127</v>
      </c>
      <c r="E95" s="217" t="s">
        <v>143</v>
      </c>
      <c r="F95" s="218" t="s">
        <v>144</v>
      </c>
      <c r="G95" s="219" t="s">
        <v>145</v>
      </c>
      <c r="H95" s="220">
        <v>11</v>
      </c>
      <c r="I95" s="221"/>
      <c r="J95" s="222">
        <f>ROUND(I95*H95,2)</f>
        <v>0</v>
      </c>
      <c r="K95" s="218" t="s">
        <v>131</v>
      </c>
      <c r="L95" s="44"/>
      <c r="M95" s="223" t="s">
        <v>19</v>
      </c>
      <c r="N95" s="224" t="s">
        <v>43</v>
      </c>
      <c r="O95" s="80"/>
      <c r="P95" s="225">
        <f>O95*H95</f>
        <v>0</v>
      </c>
      <c r="Q95" s="225">
        <v>0</v>
      </c>
      <c r="R95" s="225">
        <f>Q95*H95</f>
        <v>0</v>
      </c>
      <c r="S95" s="225">
        <v>0</v>
      </c>
      <c r="T95" s="226">
        <f>S95*H95</f>
        <v>0</v>
      </c>
      <c r="AR95" s="18" t="s">
        <v>132</v>
      </c>
      <c r="AT95" s="18" t="s">
        <v>127</v>
      </c>
      <c r="AU95" s="18" t="s">
        <v>82</v>
      </c>
      <c r="AY95" s="18" t="s">
        <v>125</v>
      </c>
      <c r="BE95" s="227">
        <f>IF(N95="základní",J95,0)</f>
        <v>0</v>
      </c>
      <c r="BF95" s="227">
        <f>IF(N95="snížená",J95,0)</f>
        <v>0</v>
      </c>
      <c r="BG95" s="227">
        <f>IF(N95="zákl. přenesená",J95,0)</f>
        <v>0</v>
      </c>
      <c r="BH95" s="227">
        <f>IF(N95="sníž. přenesená",J95,0)</f>
        <v>0</v>
      </c>
      <c r="BI95" s="227">
        <f>IF(N95="nulová",J95,0)</f>
        <v>0</v>
      </c>
      <c r="BJ95" s="18" t="s">
        <v>80</v>
      </c>
      <c r="BK95" s="227">
        <f>ROUND(I95*H95,2)</f>
        <v>0</v>
      </c>
      <c r="BL95" s="18" t="s">
        <v>132</v>
      </c>
      <c r="BM95" s="18" t="s">
        <v>630</v>
      </c>
    </row>
    <row r="96" s="1" customFormat="1">
      <c r="B96" s="39"/>
      <c r="C96" s="40"/>
      <c r="D96" s="228" t="s">
        <v>134</v>
      </c>
      <c r="E96" s="40"/>
      <c r="F96" s="229" t="s">
        <v>147</v>
      </c>
      <c r="G96" s="40"/>
      <c r="H96" s="40"/>
      <c r="I96" s="143"/>
      <c r="J96" s="40"/>
      <c r="K96" s="40"/>
      <c r="L96" s="44"/>
      <c r="M96" s="230"/>
      <c r="N96" s="80"/>
      <c r="O96" s="80"/>
      <c r="P96" s="80"/>
      <c r="Q96" s="80"/>
      <c r="R96" s="80"/>
      <c r="S96" s="80"/>
      <c r="T96" s="81"/>
      <c r="AT96" s="18" t="s">
        <v>134</v>
      </c>
      <c r="AU96" s="18" t="s">
        <v>82</v>
      </c>
    </row>
    <row r="97" s="12" customFormat="1">
      <c r="B97" s="231"/>
      <c r="C97" s="232"/>
      <c r="D97" s="228" t="s">
        <v>136</v>
      </c>
      <c r="E97" s="233" t="s">
        <v>19</v>
      </c>
      <c r="F97" s="234" t="s">
        <v>148</v>
      </c>
      <c r="G97" s="232"/>
      <c r="H97" s="233" t="s">
        <v>19</v>
      </c>
      <c r="I97" s="235"/>
      <c r="J97" s="232"/>
      <c r="K97" s="232"/>
      <c r="L97" s="236"/>
      <c r="M97" s="237"/>
      <c r="N97" s="238"/>
      <c r="O97" s="238"/>
      <c r="P97" s="238"/>
      <c r="Q97" s="238"/>
      <c r="R97" s="238"/>
      <c r="S97" s="238"/>
      <c r="T97" s="239"/>
      <c r="AT97" s="240" t="s">
        <v>136</v>
      </c>
      <c r="AU97" s="240" t="s">
        <v>82</v>
      </c>
      <c r="AV97" s="12" t="s">
        <v>80</v>
      </c>
      <c r="AW97" s="12" t="s">
        <v>33</v>
      </c>
      <c r="AX97" s="12" t="s">
        <v>72</v>
      </c>
      <c r="AY97" s="240" t="s">
        <v>125</v>
      </c>
    </row>
    <row r="98" s="13" customFormat="1">
      <c r="B98" s="241"/>
      <c r="C98" s="242"/>
      <c r="D98" s="228" t="s">
        <v>136</v>
      </c>
      <c r="E98" s="243" t="s">
        <v>19</v>
      </c>
      <c r="F98" s="244" t="s">
        <v>631</v>
      </c>
      <c r="G98" s="242"/>
      <c r="H98" s="245">
        <v>11</v>
      </c>
      <c r="I98" s="246"/>
      <c r="J98" s="242"/>
      <c r="K98" s="242"/>
      <c r="L98" s="247"/>
      <c r="M98" s="248"/>
      <c r="N98" s="249"/>
      <c r="O98" s="249"/>
      <c r="P98" s="249"/>
      <c r="Q98" s="249"/>
      <c r="R98" s="249"/>
      <c r="S98" s="249"/>
      <c r="T98" s="250"/>
      <c r="AT98" s="251" t="s">
        <v>136</v>
      </c>
      <c r="AU98" s="251" t="s">
        <v>82</v>
      </c>
      <c r="AV98" s="13" t="s">
        <v>82</v>
      </c>
      <c r="AW98" s="13" t="s">
        <v>33</v>
      </c>
      <c r="AX98" s="13" t="s">
        <v>80</v>
      </c>
      <c r="AY98" s="251" t="s">
        <v>125</v>
      </c>
    </row>
    <row r="99" s="1" customFormat="1" ht="22.5" customHeight="1">
      <c r="B99" s="39"/>
      <c r="C99" s="216" t="s">
        <v>82</v>
      </c>
      <c r="D99" s="216" t="s">
        <v>127</v>
      </c>
      <c r="E99" s="217" t="s">
        <v>152</v>
      </c>
      <c r="F99" s="218" t="s">
        <v>153</v>
      </c>
      <c r="G99" s="219" t="s">
        <v>145</v>
      </c>
      <c r="H99" s="220">
        <v>9</v>
      </c>
      <c r="I99" s="221"/>
      <c r="J99" s="222">
        <f>ROUND(I99*H99,2)</f>
        <v>0</v>
      </c>
      <c r="K99" s="218" t="s">
        <v>131</v>
      </c>
      <c r="L99" s="44"/>
      <c r="M99" s="223" t="s">
        <v>19</v>
      </c>
      <c r="N99" s="224" t="s">
        <v>43</v>
      </c>
      <c r="O99" s="80"/>
      <c r="P99" s="225">
        <f>O99*H99</f>
        <v>0</v>
      </c>
      <c r="Q99" s="225">
        <v>0</v>
      </c>
      <c r="R99" s="225">
        <f>Q99*H99</f>
        <v>0</v>
      </c>
      <c r="S99" s="225">
        <v>0</v>
      </c>
      <c r="T99" s="226">
        <f>S99*H99</f>
        <v>0</v>
      </c>
      <c r="AR99" s="18" t="s">
        <v>132</v>
      </c>
      <c r="AT99" s="18" t="s">
        <v>127</v>
      </c>
      <c r="AU99" s="18" t="s">
        <v>82</v>
      </c>
      <c r="AY99" s="18" t="s">
        <v>125</v>
      </c>
      <c r="BE99" s="227">
        <f>IF(N99="základní",J99,0)</f>
        <v>0</v>
      </c>
      <c r="BF99" s="227">
        <f>IF(N99="snížená",J99,0)</f>
        <v>0</v>
      </c>
      <c r="BG99" s="227">
        <f>IF(N99="zákl. přenesená",J99,0)</f>
        <v>0</v>
      </c>
      <c r="BH99" s="227">
        <f>IF(N99="sníž. přenesená",J99,0)</f>
        <v>0</v>
      </c>
      <c r="BI99" s="227">
        <f>IF(N99="nulová",J99,0)</f>
        <v>0</v>
      </c>
      <c r="BJ99" s="18" t="s">
        <v>80</v>
      </c>
      <c r="BK99" s="227">
        <f>ROUND(I99*H99,2)</f>
        <v>0</v>
      </c>
      <c r="BL99" s="18" t="s">
        <v>132</v>
      </c>
      <c r="BM99" s="18" t="s">
        <v>632</v>
      </c>
    </row>
    <row r="100" s="1" customFormat="1">
      <c r="B100" s="39"/>
      <c r="C100" s="40"/>
      <c r="D100" s="228" t="s">
        <v>134</v>
      </c>
      <c r="E100" s="40"/>
      <c r="F100" s="229" t="s">
        <v>155</v>
      </c>
      <c r="G100" s="40"/>
      <c r="H100" s="40"/>
      <c r="I100" s="143"/>
      <c r="J100" s="40"/>
      <c r="K100" s="40"/>
      <c r="L100" s="44"/>
      <c r="M100" s="230"/>
      <c r="N100" s="80"/>
      <c r="O100" s="80"/>
      <c r="P100" s="80"/>
      <c r="Q100" s="80"/>
      <c r="R100" s="80"/>
      <c r="S100" s="80"/>
      <c r="T100" s="81"/>
      <c r="AT100" s="18" t="s">
        <v>134</v>
      </c>
      <c r="AU100" s="18" t="s">
        <v>82</v>
      </c>
    </row>
    <row r="101" s="12" customFormat="1">
      <c r="B101" s="231"/>
      <c r="C101" s="232"/>
      <c r="D101" s="228" t="s">
        <v>136</v>
      </c>
      <c r="E101" s="233" t="s">
        <v>19</v>
      </c>
      <c r="F101" s="234" t="s">
        <v>156</v>
      </c>
      <c r="G101" s="232"/>
      <c r="H101" s="233" t="s">
        <v>19</v>
      </c>
      <c r="I101" s="235"/>
      <c r="J101" s="232"/>
      <c r="K101" s="232"/>
      <c r="L101" s="236"/>
      <c r="M101" s="237"/>
      <c r="N101" s="238"/>
      <c r="O101" s="238"/>
      <c r="P101" s="238"/>
      <c r="Q101" s="238"/>
      <c r="R101" s="238"/>
      <c r="S101" s="238"/>
      <c r="T101" s="239"/>
      <c r="AT101" s="240" t="s">
        <v>136</v>
      </c>
      <c r="AU101" s="240" t="s">
        <v>82</v>
      </c>
      <c r="AV101" s="12" t="s">
        <v>80</v>
      </c>
      <c r="AW101" s="12" t="s">
        <v>33</v>
      </c>
      <c r="AX101" s="12" t="s">
        <v>72</v>
      </c>
      <c r="AY101" s="240" t="s">
        <v>125</v>
      </c>
    </row>
    <row r="102" s="13" customFormat="1">
      <c r="B102" s="241"/>
      <c r="C102" s="242"/>
      <c r="D102" s="228" t="s">
        <v>136</v>
      </c>
      <c r="E102" s="243" t="s">
        <v>19</v>
      </c>
      <c r="F102" s="244" t="s">
        <v>633</v>
      </c>
      <c r="G102" s="242"/>
      <c r="H102" s="245">
        <v>9</v>
      </c>
      <c r="I102" s="246"/>
      <c r="J102" s="242"/>
      <c r="K102" s="242"/>
      <c r="L102" s="247"/>
      <c r="M102" s="248"/>
      <c r="N102" s="249"/>
      <c r="O102" s="249"/>
      <c r="P102" s="249"/>
      <c r="Q102" s="249"/>
      <c r="R102" s="249"/>
      <c r="S102" s="249"/>
      <c r="T102" s="250"/>
      <c r="AT102" s="251" t="s">
        <v>136</v>
      </c>
      <c r="AU102" s="251" t="s">
        <v>82</v>
      </c>
      <c r="AV102" s="13" t="s">
        <v>82</v>
      </c>
      <c r="AW102" s="13" t="s">
        <v>33</v>
      </c>
      <c r="AX102" s="13" t="s">
        <v>80</v>
      </c>
      <c r="AY102" s="251" t="s">
        <v>125</v>
      </c>
    </row>
    <row r="103" s="1" customFormat="1" ht="22.5" customHeight="1">
      <c r="B103" s="39"/>
      <c r="C103" s="216" t="s">
        <v>142</v>
      </c>
      <c r="D103" s="216" t="s">
        <v>127</v>
      </c>
      <c r="E103" s="217" t="s">
        <v>167</v>
      </c>
      <c r="F103" s="218" t="s">
        <v>168</v>
      </c>
      <c r="G103" s="219" t="s">
        <v>145</v>
      </c>
      <c r="H103" s="220">
        <v>26</v>
      </c>
      <c r="I103" s="221"/>
      <c r="J103" s="222">
        <f>ROUND(I103*H103,2)</f>
        <v>0</v>
      </c>
      <c r="K103" s="218" t="s">
        <v>131</v>
      </c>
      <c r="L103" s="44"/>
      <c r="M103" s="223" t="s">
        <v>19</v>
      </c>
      <c r="N103" s="224" t="s">
        <v>43</v>
      </c>
      <c r="O103" s="80"/>
      <c r="P103" s="225">
        <f>O103*H103</f>
        <v>0</v>
      </c>
      <c r="Q103" s="225">
        <v>0</v>
      </c>
      <c r="R103" s="225">
        <f>Q103*H103</f>
        <v>0</v>
      </c>
      <c r="S103" s="225">
        <v>0</v>
      </c>
      <c r="T103" s="226">
        <f>S103*H103</f>
        <v>0</v>
      </c>
      <c r="AR103" s="18" t="s">
        <v>132</v>
      </c>
      <c r="AT103" s="18" t="s">
        <v>127</v>
      </c>
      <c r="AU103" s="18" t="s">
        <v>82</v>
      </c>
      <c r="AY103" s="18" t="s">
        <v>125</v>
      </c>
      <c r="BE103" s="227">
        <f>IF(N103="základní",J103,0)</f>
        <v>0</v>
      </c>
      <c r="BF103" s="227">
        <f>IF(N103="snížená",J103,0)</f>
        <v>0</v>
      </c>
      <c r="BG103" s="227">
        <f>IF(N103="zákl. přenesená",J103,0)</f>
        <v>0</v>
      </c>
      <c r="BH103" s="227">
        <f>IF(N103="sníž. přenesená",J103,0)</f>
        <v>0</v>
      </c>
      <c r="BI103" s="227">
        <f>IF(N103="nulová",J103,0)</f>
        <v>0</v>
      </c>
      <c r="BJ103" s="18" t="s">
        <v>80</v>
      </c>
      <c r="BK103" s="227">
        <f>ROUND(I103*H103,2)</f>
        <v>0</v>
      </c>
      <c r="BL103" s="18" t="s">
        <v>132</v>
      </c>
      <c r="BM103" s="18" t="s">
        <v>634</v>
      </c>
    </row>
    <row r="104" s="1" customFormat="1">
      <c r="B104" s="39"/>
      <c r="C104" s="40"/>
      <c r="D104" s="228" t="s">
        <v>134</v>
      </c>
      <c r="E104" s="40"/>
      <c r="F104" s="229" t="s">
        <v>170</v>
      </c>
      <c r="G104" s="40"/>
      <c r="H104" s="40"/>
      <c r="I104" s="143"/>
      <c r="J104" s="40"/>
      <c r="K104" s="40"/>
      <c r="L104" s="44"/>
      <c r="M104" s="230"/>
      <c r="N104" s="80"/>
      <c r="O104" s="80"/>
      <c r="P104" s="80"/>
      <c r="Q104" s="80"/>
      <c r="R104" s="80"/>
      <c r="S104" s="80"/>
      <c r="T104" s="81"/>
      <c r="AT104" s="18" t="s">
        <v>134</v>
      </c>
      <c r="AU104" s="18" t="s">
        <v>82</v>
      </c>
    </row>
    <row r="105" s="12" customFormat="1">
      <c r="B105" s="231"/>
      <c r="C105" s="232"/>
      <c r="D105" s="228" t="s">
        <v>136</v>
      </c>
      <c r="E105" s="233" t="s">
        <v>19</v>
      </c>
      <c r="F105" s="234" t="s">
        <v>171</v>
      </c>
      <c r="G105" s="232"/>
      <c r="H105" s="233" t="s">
        <v>19</v>
      </c>
      <c r="I105" s="235"/>
      <c r="J105" s="232"/>
      <c r="K105" s="232"/>
      <c r="L105" s="236"/>
      <c r="M105" s="237"/>
      <c r="N105" s="238"/>
      <c r="O105" s="238"/>
      <c r="P105" s="238"/>
      <c r="Q105" s="238"/>
      <c r="R105" s="238"/>
      <c r="S105" s="238"/>
      <c r="T105" s="239"/>
      <c r="AT105" s="240" t="s">
        <v>136</v>
      </c>
      <c r="AU105" s="240" t="s">
        <v>82</v>
      </c>
      <c r="AV105" s="12" t="s">
        <v>80</v>
      </c>
      <c r="AW105" s="12" t="s">
        <v>33</v>
      </c>
      <c r="AX105" s="12" t="s">
        <v>72</v>
      </c>
      <c r="AY105" s="240" t="s">
        <v>125</v>
      </c>
    </row>
    <row r="106" s="13" customFormat="1">
      <c r="B106" s="241"/>
      <c r="C106" s="242"/>
      <c r="D106" s="228" t="s">
        <v>136</v>
      </c>
      <c r="E106" s="243" t="s">
        <v>19</v>
      </c>
      <c r="F106" s="244" t="s">
        <v>635</v>
      </c>
      <c r="G106" s="242"/>
      <c r="H106" s="245">
        <v>9</v>
      </c>
      <c r="I106" s="246"/>
      <c r="J106" s="242"/>
      <c r="K106" s="242"/>
      <c r="L106" s="247"/>
      <c r="M106" s="248"/>
      <c r="N106" s="249"/>
      <c r="O106" s="249"/>
      <c r="P106" s="249"/>
      <c r="Q106" s="249"/>
      <c r="R106" s="249"/>
      <c r="S106" s="249"/>
      <c r="T106" s="250"/>
      <c r="AT106" s="251" t="s">
        <v>136</v>
      </c>
      <c r="AU106" s="251" t="s">
        <v>82</v>
      </c>
      <c r="AV106" s="13" t="s">
        <v>82</v>
      </c>
      <c r="AW106" s="13" t="s">
        <v>33</v>
      </c>
      <c r="AX106" s="13" t="s">
        <v>72</v>
      </c>
      <c r="AY106" s="251" t="s">
        <v>125</v>
      </c>
    </row>
    <row r="107" s="12" customFormat="1">
      <c r="B107" s="231"/>
      <c r="C107" s="232"/>
      <c r="D107" s="228" t="s">
        <v>136</v>
      </c>
      <c r="E107" s="233" t="s">
        <v>19</v>
      </c>
      <c r="F107" s="234" t="s">
        <v>578</v>
      </c>
      <c r="G107" s="232"/>
      <c r="H107" s="233" t="s">
        <v>19</v>
      </c>
      <c r="I107" s="235"/>
      <c r="J107" s="232"/>
      <c r="K107" s="232"/>
      <c r="L107" s="236"/>
      <c r="M107" s="237"/>
      <c r="N107" s="238"/>
      <c r="O107" s="238"/>
      <c r="P107" s="238"/>
      <c r="Q107" s="238"/>
      <c r="R107" s="238"/>
      <c r="S107" s="238"/>
      <c r="T107" s="239"/>
      <c r="AT107" s="240" t="s">
        <v>136</v>
      </c>
      <c r="AU107" s="240" t="s">
        <v>82</v>
      </c>
      <c r="AV107" s="12" t="s">
        <v>80</v>
      </c>
      <c r="AW107" s="12" t="s">
        <v>33</v>
      </c>
      <c r="AX107" s="12" t="s">
        <v>72</v>
      </c>
      <c r="AY107" s="240" t="s">
        <v>125</v>
      </c>
    </row>
    <row r="108" s="13" customFormat="1">
      <c r="B108" s="241"/>
      <c r="C108" s="242"/>
      <c r="D108" s="228" t="s">
        <v>136</v>
      </c>
      <c r="E108" s="243" t="s">
        <v>19</v>
      </c>
      <c r="F108" s="244" t="s">
        <v>636</v>
      </c>
      <c r="G108" s="242"/>
      <c r="H108" s="245">
        <v>6</v>
      </c>
      <c r="I108" s="246"/>
      <c r="J108" s="242"/>
      <c r="K108" s="242"/>
      <c r="L108" s="247"/>
      <c r="M108" s="248"/>
      <c r="N108" s="249"/>
      <c r="O108" s="249"/>
      <c r="P108" s="249"/>
      <c r="Q108" s="249"/>
      <c r="R108" s="249"/>
      <c r="S108" s="249"/>
      <c r="T108" s="250"/>
      <c r="AT108" s="251" t="s">
        <v>136</v>
      </c>
      <c r="AU108" s="251" t="s">
        <v>82</v>
      </c>
      <c r="AV108" s="13" t="s">
        <v>82</v>
      </c>
      <c r="AW108" s="13" t="s">
        <v>33</v>
      </c>
      <c r="AX108" s="13" t="s">
        <v>72</v>
      </c>
      <c r="AY108" s="251" t="s">
        <v>125</v>
      </c>
    </row>
    <row r="109" s="12" customFormat="1">
      <c r="B109" s="231"/>
      <c r="C109" s="232"/>
      <c r="D109" s="228" t="s">
        <v>136</v>
      </c>
      <c r="E109" s="233" t="s">
        <v>19</v>
      </c>
      <c r="F109" s="234" t="s">
        <v>173</v>
      </c>
      <c r="G109" s="232"/>
      <c r="H109" s="233" t="s">
        <v>19</v>
      </c>
      <c r="I109" s="235"/>
      <c r="J109" s="232"/>
      <c r="K109" s="232"/>
      <c r="L109" s="236"/>
      <c r="M109" s="237"/>
      <c r="N109" s="238"/>
      <c r="O109" s="238"/>
      <c r="P109" s="238"/>
      <c r="Q109" s="238"/>
      <c r="R109" s="238"/>
      <c r="S109" s="238"/>
      <c r="T109" s="239"/>
      <c r="AT109" s="240" t="s">
        <v>136</v>
      </c>
      <c r="AU109" s="240" t="s">
        <v>82</v>
      </c>
      <c r="AV109" s="12" t="s">
        <v>80</v>
      </c>
      <c r="AW109" s="12" t="s">
        <v>33</v>
      </c>
      <c r="AX109" s="12" t="s">
        <v>72</v>
      </c>
      <c r="AY109" s="240" t="s">
        <v>125</v>
      </c>
    </row>
    <row r="110" s="13" customFormat="1">
      <c r="B110" s="241"/>
      <c r="C110" s="242"/>
      <c r="D110" s="228" t="s">
        <v>136</v>
      </c>
      <c r="E110" s="243" t="s">
        <v>19</v>
      </c>
      <c r="F110" s="244" t="s">
        <v>637</v>
      </c>
      <c r="G110" s="242"/>
      <c r="H110" s="245">
        <v>11</v>
      </c>
      <c r="I110" s="246"/>
      <c r="J110" s="242"/>
      <c r="K110" s="242"/>
      <c r="L110" s="247"/>
      <c r="M110" s="248"/>
      <c r="N110" s="249"/>
      <c r="O110" s="249"/>
      <c r="P110" s="249"/>
      <c r="Q110" s="249"/>
      <c r="R110" s="249"/>
      <c r="S110" s="249"/>
      <c r="T110" s="250"/>
      <c r="AT110" s="251" t="s">
        <v>136</v>
      </c>
      <c r="AU110" s="251" t="s">
        <v>82</v>
      </c>
      <c r="AV110" s="13" t="s">
        <v>82</v>
      </c>
      <c r="AW110" s="13" t="s">
        <v>33</v>
      </c>
      <c r="AX110" s="13" t="s">
        <v>72</v>
      </c>
      <c r="AY110" s="251" t="s">
        <v>125</v>
      </c>
    </row>
    <row r="111" s="14" customFormat="1">
      <c r="B111" s="252"/>
      <c r="C111" s="253"/>
      <c r="D111" s="228" t="s">
        <v>136</v>
      </c>
      <c r="E111" s="254" t="s">
        <v>19</v>
      </c>
      <c r="F111" s="255" t="s">
        <v>151</v>
      </c>
      <c r="G111" s="253"/>
      <c r="H111" s="256">
        <v>26</v>
      </c>
      <c r="I111" s="257"/>
      <c r="J111" s="253"/>
      <c r="K111" s="253"/>
      <c r="L111" s="258"/>
      <c r="M111" s="259"/>
      <c r="N111" s="260"/>
      <c r="O111" s="260"/>
      <c r="P111" s="260"/>
      <c r="Q111" s="260"/>
      <c r="R111" s="260"/>
      <c r="S111" s="260"/>
      <c r="T111" s="261"/>
      <c r="AT111" s="262" t="s">
        <v>136</v>
      </c>
      <c r="AU111" s="262" t="s">
        <v>82</v>
      </c>
      <c r="AV111" s="14" t="s">
        <v>132</v>
      </c>
      <c r="AW111" s="14" t="s">
        <v>33</v>
      </c>
      <c r="AX111" s="14" t="s">
        <v>80</v>
      </c>
      <c r="AY111" s="262" t="s">
        <v>125</v>
      </c>
    </row>
    <row r="112" s="1" customFormat="1" ht="22.5" customHeight="1">
      <c r="B112" s="39"/>
      <c r="C112" s="216" t="s">
        <v>132</v>
      </c>
      <c r="D112" s="216" t="s">
        <v>127</v>
      </c>
      <c r="E112" s="217" t="s">
        <v>187</v>
      </c>
      <c r="F112" s="218" t="s">
        <v>188</v>
      </c>
      <c r="G112" s="219" t="s">
        <v>145</v>
      </c>
      <c r="H112" s="220">
        <v>15</v>
      </c>
      <c r="I112" s="221"/>
      <c r="J112" s="222">
        <f>ROUND(I112*H112,2)</f>
        <v>0</v>
      </c>
      <c r="K112" s="218" t="s">
        <v>131</v>
      </c>
      <c r="L112" s="44"/>
      <c r="M112" s="223" t="s">
        <v>19</v>
      </c>
      <c r="N112" s="224" t="s">
        <v>43</v>
      </c>
      <c r="O112" s="80"/>
      <c r="P112" s="225">
        <f>O112*H112</f>
        <v>0</v>
      </c>
      <c r="Q112" s="225">
        <v>0</v>
      </c>
      <c r="R112" s="225">
        <f>Q112*H112</f>
        <v>0</v>
      </c>
      <c r="S112" s="225">
        <v>0</v>
      </c>
      <c r="T112" s="226">
        <f>S112*H112</f>
        <v>0</v>
      </c>
      <c r="AR112" s="18" t="s">
        <v>132</v>
      </c>
      <c r="AT112" s="18" t="s">
        <v>127</v>
      </c>
      <c r="AU112" s="18" t="s">
        <v>82</v>
      </c>
      <c r="AY112" s="18" t="s">
        <v>125</v>
      </c>
      <c r="BE112" s="227">
        <f>IF(N112="základní",J112,0)</f>
        <v>0</v>
      </c>
      <c r="BF112" s="227">
        <f>IF(N112="snížená",J112,0)</f>
        <v>0</v>
      </c>
      <c r="BG112" s="227">
        <f>IF(N112="zákl. přenesená",J112,0)</f>
        <v>0</v>
      </c>
      <c r="BH112" s="227">
        <f>IF(N112="sníž. přenesená",J112,0)</f>
        <v>0</v>
      </c>
      <c r="BI112" s="227">
        <f>IF(N112="nulová",J112,0)</f>
        <v>0</v>
      </c>
      <c r="BJ112" s="18" t="s">
        <v>80</v>
      </c>
      <c r="BK112" s="227">
        <f>ROUND(I112*H112,2)</f>
        <v>0</v>
      </c>
      <c r="BL112" s="18" t="s">
        <v>132</v>
      </c>
      <c r="BM112" s="18" t="s">
        <v>638</v>
      </c>
    </row>
    <row r="113" s="1" customFormat="1">
      <c r="B113" s="39"/>
      <c r="C113" s="40"/>
      <c r="D113" s="228" t="s">
        <v>134</v>
      </c>
      <c r="E113" s="40"/>
      <c r="F113" s="229" t="s">
        <v>190</v>
      </c>
      <c r="G113" s="40"/>
      <c r="H113" s="40"/>
      <c r="I113" s="143"/>
      <c r="J113" s="40"/>
      <c r="K113" s="40"/>
      <c r="L113" s="44"/>
      <c r="M113" s="230"/>
      <c r="N113" s="80"/>
      <c r="O113" s="80"/>
      <c r="P113" s="80"/>
      <c r="Q113" s="80"/>
      <c r="R113" s="80"/>
      <c r="S113" s="80"/>
      <c r="T113" s="81"/>
      <c r="AT113" s="18" t="s">
        <v>134</v>
      </c>
      <c r="AU113" s="18" t="s">
        <v>82</v>
      </c>
    </row>
    <row r="114" s="12" customFormat="1">
      <c r="B114" s="231"/>
      <c r="C114" s="232"/>
      <c r="D114" s="228" t="s">
        <v>136</v>
      </c>
      <c r="E114" s="233" t="s">
        <v>19</v>
      </c>
      <c r="F114" s="234" t="s">
        <v>191</v>
      </c>
      <c r="G114" s="232"/>
      <c r="H114" s="233" t="s">
        <v>19</v>
      </c>
      <c r="I114" s="235"/>
      <c r="J114" s="232"/>
      <c r="K114" s="232"/>
      <c r="L114" s="236"/>
      <c r="M114" s="237"/>
      <c r="N114" s="238"/>
      <c r="O114" s="238"/>
      <c r="P114" s="238"/>
      <c r="Q114" s="238"/>
      <c r="R114" s="238"/>
      <c r="S114" s="238"/>
      <c r="T114" s="239"/>
      <c r="AT114" s="240" t="s">
        <v>136</v>
      </c>
      <c r="AU114" s="240" t="s">
        <v>82</v>
      </c>
      <c r="AV114" s="12" t="s">
        <v>80</v>
      </c>
      <c r="AW114" s="12" t="s">
        <v>33</v>
      </c>
      <c r="AX114" s="12" t="s">
        <v>72</v>
      </c>
      <c r="AY114" s="240" t="s">
        <v>125</v>
      </c>
    </row>
    <row r="115" s="13" customFormat="1">
      <c r="B115" s="241"/>
      <c r="C115" s="242"/>
      <c r="D115" s="228" t="s">
        <v>136</v>
      </c>
      <c r="E115" s="243" t="s">
        <v>19</v>
      </c>
      <c r="F115" s="244" t="s">
        <v>639</v>
      </c>
      <c r="G115" s="242"/>
      <c r="H115" s="245">
        <v>15</v>
      </c>
      <c r="I115" s="246"/>
      <c r="J115" s="242"/>
      <c r="K115" s="242"/>
      <c r="L115" s="247"/>
      <c r="M115" s="248"/>
      <c r="N115" s="249"/>
      <c r="O115" s="249"/>
      <c r="P115" s="249"/>
      <c r="Q115" s="249"/>
      <c r="R115" s="249"/>
      <c r="S115" s="249"/>
      <c r="T115" s="250"/>
      <c r="AT115" s="251" t="s">
        <v>136</v>
      </c>
      <c r="AU115" s="251" t="s">
        <v>82</v>
      </c>
      <c r="AV115" s="13" t="s">
        <v>82</v>
      </c>
      <c r="AW115" s="13" t="s">
        <v>33</v>
      </c>
      <c r="AX115" s="13" t="s">
        <v>80</v>
      </c>
      <c r="AY115" s="251" t="s">
        <v>125</v>
      </c>
    </row>
    <row r="116" s="1" customFormat="1" ht="16.5" customHeight="1">
      <c r="B116" s="39"/>
      <c r="C116" s="216" t="s">
        <v>159</v>
      </c>
      <c r="D116" s="216" t="s">
        <v>127</v>
      </c>
      <c r="E116" s="217" t="s">
        <v>195</v>
      </c>
      <c r="F116" s="218" t="s">
        <v>196</v>
      </c>
      <c r="G116" s="219" t="s">
        <v>145</v>
      </c>
      <c r="H116" s="220">
        <v>11</v>
      </c>
      <c r="I116" s="221"/>
      <c r="J116" s="222">
        <f>ROUND(I116*H116,2)</f>
        <v>0</v>
      </c>
      <c r="K116" s="218" t="s">
        <v>131</v>
      </c>
      <c r="L116" s="44"/>
      <c r="M116" s="223" t="s">
        <v>19</v>
      </c>
      <c r="N116" s="224" t="s">
        <v>43</v>
      </c>
      <c r="O116" s="80"/>
      <c r="P116" s="225">
        <f>O116*H116</f>
        <v>0</v>
      </c>
      <c r="Q116" s="225">
        <v>0</v>
      </c>
      <c r="R116" s="225">
        <f>Q116*H116</f>
        <v>0</v>
      </c>
      <c r="S116" s="225">
        <v>0</v>
      </c>
      <c r="T116" s="226">
        <f>S116*H116</f>
        <v>0</v>
      </c>
      <c r="AR116" s="18" t="s">
        <v>132</v>
      </c>
      <c r="AT116" s="18" t="s">
        <v>127</v>
      </c>
      <c r="AU116" s="18" t="s">
        <v>82</v>
      </c>
      <c r="AY116" s="18" t="s">
        <v>125</v>
      </c>
      <c r="BE116" s="227">
        <f>IF(N116="základní",J116,0)</f>
        <v>0</v>
      </c>
      <c r="BF116" s="227">
        <f>IF(N116="snížená",J116,0)</f>
        <v>0</v>
      </c>
      <c r="BG116" s="227">
        <f>IF(N116="zákl. přenesená",J116,0)</f>
        <v>0</v>
      </c>
      <c r="BH116" s="227">
        <f>IF(N116="sníž. přenesená",J116,0)</f>
        <v>0</v>
      </c>
      <c r="BI116" s="227">
        <f>IF(N116="nulová",J116,0)</f>
        <v>0</v>
      </c>
      <c r="BJ116" s="18" t="s">
        <v>80</v>
      </c>
      <c r="BK116" s="227">
        <f>ROUND(I116*H116,2)</f>
        <v>0</v>
      </c>
      <c r="BL116" s="18" t="s">
        <v>132</v>
      </c>
      <c r="BM116" s="18" t="s">
        <v>640</v>
      </c>
    </row>
    <row r="117" s="1" customFormat="1">
      <c r="B117" s="39"/>
      <c r="C117" s="40"/>
      <c r="D117" s="228" t="s">
        <v>134</v>
      </c>
      <c r="E117" s="40"/>
      <c r="F117" s="229" t="s">
        <v>198</v>
      </c>
      <c r="G117" s="40"/>
      <c r="H117" s="40"/>
      <c r="I117" s="143"/>
      <c r="J117" s="40"/>
      <c r="K117" s="40"/>
      <c r="L117" s="44"/>
      <c r="M117" s="230"/>
      <c r="N117" s="80"/>
      <c r="O117" s="80"/>
      <c r="P117" s="80"/>
      <c r="Q117" s="80"/>
      <c r="R117" s="80"/>
      <c r="S117" s="80"/>
      <c r="T117" s="81"/>
      <c r="AT117" s="18" t="s">
        <v>134</v>
      </c>
      <c r="AU117" s="18" t="s">
        <v>82</v>
      </c>
    </row>
    <row r="118" s="12" customFormat="1">
      <c r="B118" s="231"/>
      <c r="C118" s="232"/>
      <c r="D118" s="228" t="s">
        <v>136</v>
      </c>
      <c r="E118" s="233" t="s">
        <v>19</v>
      </c>
      <c r="F118" s="234" t="s">
        <v>202</v>
      </c>
      <c r="G118" s="232"/>
      <c r="H118" s="233" t="s">
        <v>19</v>
      </c>
      <c r="I118" s="235"/>
      <c r="J118" s="232"/>
      <c r="K118" s="232"/>
      <c r="L118" s="236"/>
      <c r="M118" s="237"/>
      <c r="N118" s="238"/>
      <c r="O118" s="238"/>
      <c r="P118" s="238"/>
      <c r="Q118" s="238"/>
      <c r="R118" s="238"/>
      <c r="S118" s="238"/>
      <c r="T118" s="239"/>
      <c r="AT118" s="240" t="s">
        <v>136</v>
      </c>
      <c r="AU118" s="240" t="s">
        <v>82</v>
      </c>
      <c r="AV118" s="12" t="s">
        <v>80</v>
      </c>
      <c r="AW118" s="12" t="s">
        <v>33</v>
      </c>
      <c r="AX118" s="12" t="s">
        <v>72</v>
      </c>
      <c r="AY118" s="240" t="s">
        <v>125</v>
      </c>
    </row>
    <row r="119" s="13" customFormat="1">
      <c r="B119" s="241"/>
      <c r="C119" s="242"/>
      <c r="D119" s="228" t="s">
        <v>136</v>
      </c>
      <c r="E119" s="243" t="s">
        <v>19</v>
      </c>
      <c r="F119" s="244" t="s">
        <v>637</v>
      </c>
      <c r="G119" s="242"/>
      <c r="H119" s="245">
        <v>11</v>
      </c>
      <c r="I119" s="246"/>
      <c r="J119" s="242"/>
      <c r="K119" s="242"/>
      <c r="L119" s="247"/>
      <c r="M119" s="248"/>
      <c r="N119" s="249"/>
      <c r="O119" s="249"/>
      <c r="P119" s="249"/>
      <c r="Q119" s="249"/>
      <c r="R119" s="249"/>
      <c r="S119" s="249"/>
      <c r="T119" s="250"/>
      <c r="AT119" s="251" t="s">
        <v>136</v>
      </c>
      <c r="AU119" s="251" t="s">
        <v>82</v>
      </c>
      <c r="AV119" s="13" t="s">
        <v>82</v>
      </c>
      <c r="AW119" s="13" t="s">
        <v>33</v>
      </c>
      <c r="AX119" s="13" t="s">
        <v>80</v>
      </c>
      <c r="AY119" s="251" t="s">
        <v>125</v>
      </c>
    </row>
    <row r="120" s="1" customFormat="1" ht="16.5" customHeight="1">
      <c r="B120" s="39"/>
      <c r="C120" s="216" t="s">
        <v>166</v>
      </c>
      <c r="D120" s="216" t="s">
        <v>127</v>
      </c>
      <c r="E120" s="217" t="s">
        <v>584</v>
      </c>
      <c r="F120" s="218" t="s">
        <v>585</v>
      </c>
      <c r="G120" s="219" t="s">
        <v>130</v>
      </c>
      <c r="H120" s="220">
        <v>82.859999999999999</v>
      </c>
      <c r="I120" s="221"/>
      <c r="J120" s="222">
        <f>ROUND(I120*H120,2)</f>
        <v>0</v>
      </c>
      <c r="K120" s="218" t="s">
        <v>131</v>
      </c>
      <c r="L120" s="44"/>
      <c r="M120" s="223" t="s">
        <v>19</v>
      </c>
      <c r="N120" s="224" t="s">
        <v>43</v>
      </c>
      <c r="O120" s="80"/>
      <c r="P120" s="225">
        <f>O120*H120</f>
        <v>0</v>
      </c>
      <c r="Q120" s="225">
        <v>0</v>
      </c>
      <c r="R120" s="225">
        <f>Q120*H120</f>
        <v>0</v>
      </c>
      <c r="S120" s="225">
        <v>0</v>
      </c>
      <c r="T120" s="226">
        <f>S120*H120</f>
        <v>0</v>
      </c>
      <c r="AR120" s="18" t="s">
        <v>132</v>
      </c>
      <c r="AT120" s="18" t="s">
        <v>127</v>
      </c>
      <c r="AU120" s="18" t="s">
        <v>82</v>
      </c>
      <c r="AY120" s="18" t="s">
        <v>125</v>
      </c>
      <c r="BE120" s="227">
        <f>IF(N120="základní",J120,0)</f>
        <v>0</v>
      </c>
      <c r="BF120" s="227">
        <f>IF(N120="snížená",J120,0)</f>
        <v>0</v>
      </c>
      <c r="BG120" s="227">
        <f>IF(N120="zákl. přenesená",J120,0)</f>
        <v>0</v>
      </c>
      <c r="BH120" s="227">
        <f>IF(N120="sníž. přenesená",J120,0)</f>
        <v>0</v>
      </c>
      <c r="BI120" s="227">
        <f>IF(N120="nulová",J120,0)</f>
        <v>0</v>
      </c>
      <c r="BJ120" s="18" t="s">
        <v>80</v>
      </c>
      <c r="BK120" s="227">
        <f>ROUND(I120*H120,2)</f>
        <v>0</v>
      </c>
      <c r="BL120" s="18" t="s">
        <v>132</v>
      </c>
      <c r="BM120" s="18" t="s">
        <v>641</v>
      </c>
    </row>
    <row r="121" s="1" customFormat="1">
      <c r="B121" s="39"/>
      <c r="C121" s="40"/>
      <c r="D121" s="228" t="s">
        <v>134</v>
      </c>
      <c r="E121" s="40"/>
      <c r="F121" s="229" t="s">
        <v>230</v>
      </c>
      <c r="G121" s="40"/>
      <c r="H121" s="40"/>
      <c r="I121" s="143"/>
      <c r="J121" s="40"/>
      <c r="K121" s="40"/>
      <c r="L121" s="44"/>
      <c r="M121" s="230"/>
      <c r="N121" s="80"/>
      <c r="O121" s="80"/>
      <c r="P121" s="80"/>
      <c r="Q121" s="80"/>
      <c r="R121" s="80"/>
      <c r="S121" s="80"/>
      <c r="T121" s="81"/>
      <c r="AT121" s="18" t="s">
        <v>134</v>
      </c>
      <c r="AU121" s="18" t="s">
        <v>82</v>
      </c>
    </row>
    <row r="122" s="12" customFormat="1">
      <c r="B122" s="231"/>
      <c r="C122" s="232"/>
      <c r="D122" s="228" t="s">
        <v>136</v>
      </c>
      <c r="E122" s="233" t="s">
        <v>19</v>
      </c>
      <c r="F122" s="234" t="s">
        <v>231</v>
      </c>
      <c r="G122" s="232"/>
      <c r="H122" s="233" t="s">
        <v>19</v>
      </c>
      <c r="I122" s="235"/>
      <c r="J122" s="232"/>
      <c r="K122" s="232"/>
      <c r="L122" s="236"/>
      <c r="M122" s="237"/>
      <c r="N122" s="238"/>
      <c r="O122" s="238"/>
      <c r="P122" s="238"/>
      <c r="Q122" s="238"/>
      <c r="R122" s="238"/>
      <c r="S122" s="238"/>
      <c r="T122" s="239"/>
      <c r="AT122" s="240" t="s">
        <v>136</v>
      </c>
      <c r="AU122" s="240" t="s">
        <v>82</v>
      </c>
      <c r="AV122" s="12" t="s">
        <v>80</v>
      </c>
      <c r="AW122" s="12" t="s">
        <v>33</v>
      </c>
      <c r="AX122" s="12" t="s">
        <v>72</v>
      </c>
      <c r="AY122" s="240" t="s">
        <v>125</v>
      </c>
    </row>
    <row r="123" s="13" customFormat="1">
      <c r="B123" s="241"/>
      <c r="C123" s="242"/>
      <c r="D123" s="228" t="s">
        <v>136</v>
      </c>
      <c r="E123" s="243" t="s">
        <v>19</v>
      </c>
      <c r="F123" s="244" t="s">
        <v>642</v>
      </c>
      <c r="G123" s="242"/>
      <c r="H123" s="245">
        <v>82.859999999999999</v>
      </c>
      <c r="I123" s="246"/>
      <c r="J123" s="242"/>
      <c r="K123" s="242"/>
      <c r="L123" s="247"/>
      <c r="M123" s="248"/>
      <c r="N123" s="249"/>
      <c r="O123" s="249"/>
      <c r="P123" s="249"/>
      <c r="Q123" s="249"/>
      <c r="R123" s="249"/>
      <c r="S123" s="249"/>
      <c r="T123" s="250"/>
      <c r="AT123" s="251" t="s">
        <v>136</v>
      </c>
      <c r="AU123" s="251" t="s">
        <v>82</v>
      </c>
      <c r="AV123" s="13" t="s">
        <v>82</v>
      </c>
      <c r="AW123" s="13" t="s">
        <v>33</v>
      </c>
      <c r="AX123" s="13" t="s">
        <v>80</v>
      </c>
      <c r="AY123" s="251" t="s">
        <v>125</v>
      </c>
    </row>
    <row r="124" s="1" customFormat="1" ht="22.5" customHeight="1">
      <c r="B124" s="39"/>
      <c r="C124" s="216" t="s">
        <v>177</v>
      </c>
      <c r="D124" s="216" t="s">
        <v>127</v>
      </c>
      <c r="E124" s="217" t="s">
        <v>236</v>
      </c>
      <c r="F124" s="218" t="s">
        <v>237</v>
      </c>
      <c r="G124" s="219" t="s">
        <v>130</v>
      </c>
      <c r="H124" s="220">
        <v>73.332999999999998</v>
      </c>
      <c r="I124" s="221"/>
      <c r="J124" s="222">
        <f>ROUND(I124*H124,2)</f>
        <v>0</v>
      </c>
      <c r="K124" s="218" t="s">
        <v>131</v>
      </c>
      <c r="L124" s="44"/>
      <c r="M124" s="223" t="s">
        <v>19</v>
      </c>
      <c r="N124" s="224" t="s">
        <v>43</v>
      </c>
      <c r="O124" s="80"/>
      <c r="P124" s="225">
        <f>O124*H124</f>
        <v>0</v>
      </c>
      <c r="Q124" s="225">
        <v>0</v>
      </c>
      <c r="R124" s="225">
        <f>Q124*H124</f>
        <v>0</v>
      </c>
      <c r="S124" s="225">
        <v>0</v>
      </c>
      <c r="T124" s="226">
        <f>S124*H124</f>
        <v>0</v>
      </c>
      <c r="AR124" s="18" t="s">
        <v>132</v>
      </c>
      <c r="AT124" s="18" t="s">
        <v>127</v>
      </c>
      <c r="AU124" s="18" t="s">
        <v>82</v>
      </c>
      <c r="AY124" s="18" t="s">
        <v>125</v>
      </c>
      <c r="BE124" s="227">
        <f>IF(N124="základní",J124,0)</f>
        <v>0</v>
      </c>
      <c r="BF124" s="227">
        <f>IF(N124="snížená",J124,0)</f>
        <v>0</v>
      </c>
      <c r="BG124" s="227">
        <f>IF(N124="zákl. přenesená",J124,0)</f>
        <v>0</v>
      </c>
      <c r="BH124" s="227">
        <f>IF(N124="sníž. přenesená",J124,0)</f>
        <v>0</v>
      </c>
      <c r="BI124" s="227">
        <f>IF(N124="nulová",J124,0)</f>
        <v>0</v>
      </c>
      <c r="BJ124" s="18" t="s">
        <v>80</v>
      </c>
      <c r="BK124" s="227">
        <f>ROUND(I124*H124,2)</f>
        <v>0</v>
      </c>
      <c r="BL124" s="18" t="s">
        <v>132</v>
      </c>
      <c r="BM124" s="18" t="s">
        <v>643</v>
      </c>
    </row>
    <row r="125" s="1" customFormat="1">
      <c r="B125" s="39"/>
      <c r="C125" s="40"/>
      <c r="D125" s="228" t="s">
        <v>134</v>
      </c>
      <c r="E125" s="40"/>
      <c r="F125" s="229" t="s">
        <v>239</v>
      </c>
      <c r="G125" s="40"/>
      <c r="H125" s="40"/>
      <c r="I125" s="143"/>
      <c r="J125" s="40"/>
      <c r="K125" s="40"/>
      <c r="L125" s="44"/>
      <c r="M125" s="230"/>
      <c r="N125" s="80"/>
      <c r="O125" s="80"/>
      <c r="P125" s="80"/>
      <c r="Q125" s="80"/>
      <c r="R125" s="80"/>
      <c r="S125" s="80"/>
      <c r="T125" s="81"/>
      <c r="AT125" s="18" t="s">
        <v>134</v>
      </c>
      <c r="AU125" s="18" t="s">
        <v>82</v>
      </c>
    </row>
    <row r="126" s="12" customFormat="1">
      <c r="B126" s="231"/>
      <c r="C126" s="232"/>
      <c r="D126" s="228" t="s">
        <v>136</v>
      </c>
      <c r="E126" s="233" t="s">
        <v>19</v>
      </c>
      <c r="F126" s="234" t="s">
        <v>240</v>
      </c>
      <c r="G126" s="232"/>
      <c r="H126" s="233" t="s">
        <v>19</v>
      </c>
      <c r="I126" s="235"/>
      <c r="J126" s="232"/>
      <c r="K126" s="232"/>
      <c r="L126" s="236"/>
      <c r="M126" s="237"/>
      <c r="N126" s="238"/>
      <c r="O126" s="238"/>
      <c r="P126" s="238"/>
      <c r="Q126" s="238"/>
      <c r="R126" s="238"/>
      <c r="S126" s="238"/>
      <c r="T126" s="239"/>
      <c r="AT126" s="240" t="s">
        <v>136</v>
      </c>
      <c r="AU126" s="240" t="s">
        <v>82</v>
      </c>
      <c r="AV126" s="12" t="s">
        <v>80</v>
      </c>
      <c r="AW126" s="12" t="s">
        <v>33</v>
      </c>
      <c r="AX126" s="12" t="s">
        <v>72</v>
      </c>
      <c r="AY126" s="240" t="s">
        <v>125</v>
      </c>
    </row>
    <row r="127" s="13" customFormat="1">
      <c r="B127" s="241"/>
      <c r="C127" s="242"/>
      <c r="D127" s="228" t="s">
        <v>136</v>
      </c>
      <c r="E127" s="243" t="s">
        <v>19</v>
      </c>
      <c r="F127" s="244" t="s">
        <v>644</v>
      </c>
      <c r="G127" s="242"/>
      <c r="H127" s="245">
        <v>73.332999999999998</v>
      </c>
      <c r="I127" s="246"/>
      <c r="J127" s="242"/>
      <c r="K127" s="242"/>
      <c r="L127" s="247"/>
      <c r="M127" s="248"/>
      <c r="N127" s="249"/>
      <c r="O127" s="249"/>
      <c r="P127" s="249"/>
      <c r="Q127" s="249"/>
      <c r="R127" s="249"/>
      <c r="S127" s="249"/>
      <c r="T127" s="250"/>
      <c r="AT127" s="251" t="s">
        <v>136</v>
      </c>
      <c r="AU127" s="251" t="s">
        <v>82</v>
      </c>
      <c r="AV127" s="13" t="s">
        <v>82</v>
      </c>
      <c r="AW127" s="13" t="s">
        <v>33</v>
      </c>
      <c r="AX127" s="13" t="s">
        <v>80</v>
      </c>
      <c r="AY127" s="251" t="s">
        <v>125</v>
      </c>
    </row>
    <row r="128" s="1" customFormat="1" ht="22.5" customHeight="1">
      <c r="B128" s="39"/>
      <c r="C128" s="216" t="s">
        <v>186</v>
      </c>
      <c r="D128" s="216" t="s">
        <v>127</v>
      </c>
      <c r="E128" s="217" t="s">
        <v>242</v>
      </c>
      <c r="F128" s="218" t="s">
        <v>243</v>
      </c>
      <c r="G128" s="219" t="s">
        <v>130</v>
      </c>
      <c r="H128" s="220">
        <v>73.332999999999998</v>
      </c>
      <c r="I128" s="221"/>
      <c r="J128" s="222">
        <f>ROUND(I128*H128,2)</f>
        <v>0</v>
      </c>
      <c r="K128" s="218" t="s">
        <v>131</v>
      </c>
      <c r="L128" s="44"/>
      <c r="M128" s="223" t="s">
        <v>19</v>
      </c>
      <c r="N128" s="224" t="s">
        <v>43</v>
      </c>
      <c r="O128" s="80"/>
      <c r="P128" s="225">
        <f>O128*H128</f>
        <v>0</v>
      </c>
      <c r="Q128" s="225">
        <v>0</v>
      </c>
      <c r="R128" s="225">
        <f>Q128*H128</f>
        <v>0</v>
      </c>
      <c r="S128" s="225">
        <v>0</v>
      </c>
      <c r="T128" s="226">
        <f>S128*H128</f>
        <v>0</v>
      </c>
      <c r="AR128" s="18" t="s">
        <v>132</v>
      </c>
      <c r="AT128" s="18" t="s">
        <v>127</v>
      </c>
      <c r="AU128" s="18" t="s">
        <v>82</v>
      </c>
      <c r="AY128" s="18" t="s">
        <v>125</v>
      </c>
      <c r="BE128" s="227">
        <f>IF(N128="základní",J128,0)</f>
        <v>0</v>
      </c>
      <c r="BF128" s="227">
        <f>IF(N128="snížená",J128,0)</f>
        <v>0</v>
      </c>
      <c r="BG128" s="227">
        <f>IF(N128="zákl. přenesená",J128,0)</f>
        <v>0</v>
      </c>
      <c r="BH128" s="227">
        <f>IF(N128="sníž. přenesená",J128,0)</f>
        <v>0</v>
      </c>
      <c r="BI128" s="227">
        <f>IF(N128="nulová",J128,0)</f>
        <v>0</v>
      </c>
      <c r="BJ128" s="18" t="s">
        <v>80</v>
      </c>
      <c r="BK128" s="227">
        <f>ROUND(I128*H128,2)</f>
        <v>0</v>
      </c>
      <c r="BL128" s="18" t="s">
        <v>132</v>
      </c>
      <c r="BM128" s="18" t="s">
        <v>645</v>
      </c>
    </row>
    <row r="129" s="1" customFormat="1">
      <c r="B129" s="39"/>
      <c r="C129" s="40"/>
      <c r="D129" s="228" t="s">
        <v>134</v>
      </c>
      <c r="E129" s="40"/>
      <c r="F129" s="229" t="s">
        <v>245</v>
      </c>
      <c r="G129" s="40"/>
      <c r="H129" s="40"/>
      <c r="I129" s="143"/>
      <c r="J129" s="40"/>
      <c r="K129" s="40"/>
      <c r="L129" s="44"/>
      <c r="M129" s="230"/>
      <c r="N129" s="80"/>
      <c r="O129" s="80"/>
      <c r="P129" s="80"/>
      <c r="Q129" s="80"/>
      <c r="R129" s="80"/>
      <c r="S129" s="80"/>
      <c r="T129" s="81"/>
      <c r="AT129" s="18" t="s">
        <v>134</v>
      </c>
      <c r="AU129" s="18" t="s">
        <v>82</v>
      </c>
    </row>
    <row r="130" s="12" customFormat="1">
      <c r="B130" s="231"/>
      <c r="C130" s="232"/>
      <c r="D130" s="228" t="s">
        <v>136</v>
      </c>
      <c r="E130" s="233" t="s">
        <v>19</v>
      </c>
      <c r="F130" s="234" t="s">
        <v>246</v>
      </c>
      <c r="G130" s="232"/>
      <c r="H130" s="233" t="s">
        <v>19</v>
      </c>
      <c r="I130" s="235"/>
      <c r="J130" s="232"/>
      <c r="K130" s="232"/>
      <c r="L130" s="236"/>
      <c r="M130" s="237"/>
      <c r="N130" s="238"/>
      <c r="O130" s="238"/>
      <c r="P130" s="238"/>
      <c r="Q130" s="238"/>
      <c r="R130" s="238"/>
      <c r="S130" s="238"/>
      <c r="T130" s="239"/>
      <c r="AT130" s="240" t="s">
        <v>136</v>
      </c>
      <c r="AU130" s="240" t="s">
        <v>82</v>
      </c>
      <c r="AV130" s="12" t="s">
        <v>80</v>
      </c>
      <c r="AW130" s="12" t="s">
        <v>33</v>
      </c>
      <c r="AX130" s="12" t="s">
        <v>72</v>
      </c>
      <c r="AY130" s="240" t="s">
        <v>125</v>
      </c>
    </row>
    <row r="131" s="13" customFormat="1">
      <c r="B131" s="241"/>
      <c r="C131" s="242"/>
      <c r="D131" s="228" t="s">
        <v>136</v>
      </c>
      <c r="E131" s="243" t="s">
        <v>19</v>
      </c>
      <c r="F131" s="244" t="s">
        <v>644</v>
      </c>
      <c r="G131" s="242"/>
      <c r="H131" s="245">
        <v>73.332999999999998</v>
      </c>
      <c r="I131" s="246"/>
      <c r="J131" s="242"/>
      <c r="K131" s="242"/>
      <c r="L131" s="247"/>
      <c r="M131" s="248"/>
      <c r="N131" s="249"/>
      <c r="O131" s="249"/>
      <c r="P131" s="249"/>
      <c r="Q131" s="249"/>
      <c r="R131" s="249"/>
      <c r="S131" s="249"/>
      <c r="T131" s="250"/>
      <c r="AT131" s="251" t="s">
        <v>136</v>
      </c>
      <c r="AU131" s="251" t="s">
        <v>82</v>
      </c>
      <c r="AV131" s="13" t="s">
        <v>82</v>
      </c>
      <c r="AW131" s="13" t="s">
        <v>33</v>
      </c>
      <c r="AX131" s="13" t="s">
        <v>80</v>
      </c>
      <c r="AY131" s="251" t="s">
        <v>125</v>
      </c>
    </row>
    <row r="132" s="1" customFormat="1" ht="16.5" customHeight="1">
      <c r="B132" s="39"/>
      <c r="C132" s="274" t="s">
        <v>194</v>
      </c>
      <c r="D132" s="274" t="s">
        <v>221</v>
      </c>
      <c r="E132" s="275" t="s">
        <v>248</v>
      </c>
      <c r="F132" s="276" t="s">
        <v>249</v>
      </c>
      <c r="G132" s="277" t="s">
        <v>250</v>
      </c>
      <c r="H132" s="278">
        <v>1.1000000000000001</v>
      </c>
      <c r="I132" s="279"/>
      <c r="J132" s="280">
        <f>ROUND(I132*H132,2)</f>
        <v>0</v>
      </c>
      <c r="K132" s="276" t="s">
        <v>131</v>
      </c>
      <c r="L132" s="281"/>
      <c r="M132" s="282" t="s">
        <v>19</v>
      </c>
      <c r="N132" s="283" t="s">
        <v>43</v>
      </c>
      <c r="O132" s="80"/>
      <c r="P132" s="225">
        <f>O132*H132</f>
        <v>0</v>
      </c>
      <c r="Q132" s="225">
        <v>0.001</v>
      </c>
      <c r="R132" s="225">
        <f>Q132*H132</f>
        <v>0.0011000000000000001</v>
      </c>
      <c r="S132" s="225">
        <v>0</v>
      </c>
      <c r="T132" s="226">
        <f>S132*H132</f>
        <v>0</v>
      </c>
      <c r="AR132" s="18" t="s">
        <v>186</v>
      </c>
      <c r="AT132" s="18" t="s">
        <v>221</v>
      </c>
      <c r="AU132" s="18" t="s">
        <v>82</v>
      </c>
      <c r="AY132" s="18" t="s">
        <v>125</v>
      </c>
      <c r="BE132" s="227">
        <f>IF(N132="základní",J132,0)</f>
        <v>0</v>
      </c>
      <c r="BF132" s="227">
        <f>IF(N132="snížená",J132,0)</f>
        <v>0</v>
      </c>
      <c r="BG132" s="227">
        <f>IF(N132="zákl. přenesená",J132,0)</f>
        <v>0</v>
      </c>
      <c r="BH132" s="227">
        <f>IF(N132="sníž. přenesená",J132,0)</f>
        <v>0</v>
      </c>
      <c r="BI132" s="227">
        <f>IF(N132="nulová",J132,0)</f>
        <v>0</v>
      </c>
      <c r="BJ132" s="18" t="s">
        <v>80</v>
      </c>
      <c r="BK132" s="227">
        <f>ROUND(I132*H132,2)</f>
        <v>0</v>
      </c>
      <c r="BL132" s="18" t="s">
        <v>132</v>
      </c>
      <c r="BM132" s="18" t="s">
        <v>646</v>
      </c>
    </row>
    <row r="133" s="13" customFormat="1">
      <c r="B133" s="241"/>
      <c r="C133" s="242"/>
      <c r="D133" s="228" t="s">
        <v>136</v>
      </c>
      <c r="E133" s="243" t="s">
        <v>19</v>
      </c>
      <c r="F133" s="244" t="s">
        <v>647</v>
      </c>
      <c r="G133" s="242"/>
      <c r="H133" s="245">
        <v>1.1000000000000001</v>
      </c>
      <c r="I133" s="246"/>
      <c r="J133" s="242"/>
      <c r="K133" s="242"/>
      <c r="L133" s="247"/>
      <c r="M133" s="248"/>
      <c r="N133" s="249"/>
      <c r="O133" s="249"/>
      <c r="P133" s="249"/>
      <c r="Q133" s="249"/>
      <c r="R133" s="249"/>
      <c r="S133" s="249"/>
      <c r="T133" s="250"/>
      <c r="AT133" s="251" t="s">
        <v>136</v>
      </c>
      <c r="AU133" s="251" t="s">
        <v>82</v>
      </c>
      <c r="AV133" s="13" t="s">
        <v>82</v>
      </c>
      <c r="AW133" s="13" t="s">
        <v>33</v>
      </c>
      <c r="AX133" s="13" t="s">
        <v>80</v>
      </c>
      <c r="AY133" s="251" t="s">
        <v>125</v>
      </c>
    </row>
    <row r="134" s="11" customFormat="1" ht="22.8" customHeight="1">
      <c r="B134" s="200"/>
      <c r="C134" s="201"/>
      <c r="D134" s="202" t="s">
        <v>71</v>
      </c>
      <c r="E134" s="214" t="s">
        <v>159</v>
      </c>
      <c r="F134" s="214" t="s">
        <v>273</v>
      </c>
      <c r="G134" s="201"/>
      <c r="H134" s="201"/>
      <c r="I134" s="204"/>
      <c r="J134" s="215">
        <f>BK134</f>
        <v>0</v>
      </c>
      <c r="K134" s="201"/>
      <c r="L134" s="206"/>
      <c r="M134" s="207"/>
      <c r="N134" s="208"/>
      <c r="O134" s="208"/>
      <c r="P134" s="209">
        <f>SUM(P135:P143)</f>
        <v>0</v>
      </c>
      <c r="Q134" s="208"/>
      <c r="R134" s="209">
        <f>SUM(R135:R143)</f>
        <v>22.943654800000001</v>
      </c>
      <c r="S134" s="208"/>
      <c r="T134" s="210">
        <f>SUM(T135:T143)</f>
        <v>0</v>
      </c>
      <c r="AR134" s="211" t="s">
        <v>80</v>
      </c>
      <c r="AT134" s="212" t="s">
        <v>71</v>
      </c>
      <c r="AU134" s="212" t="s">
        <v>80</v>
      </c>
      <c r="AY134" s="211" t="s">
        <v>125</v>
      </c>
      <c r="BK134" s="213">
        <f>SUM(BK135:BK143)</f>
        <v>0</v>
      </c>
    </row>
    <row r="135" s="1" customFormat="1" ht="16.5" customHeight="1">
      <c r="B135" s="39"/>
      <c r="C135" s="216" t="s">
        <v>203</v>
      </c>
      <c r="D135" s="216" t="s">
        <v>127</v>
      </c>
      <c r="E135" s="217" t="s">
        <v>275</v>
      </c>
      <c r="F135" s="218" t="s">
        <v>276</v>
      </c>
      <c r="G135" s="219" t="s">
        <v>130</v>
      </c>
      <c r="H135" s="220">
        <v>82.859999999999999</v>
      </c>
      <c r="I135" s="221"/>
      <c r="J135" s="222">
        <f>ROUND(I135*H135,2)</f>
        <v>0</v>
      </c>
      <c r="K135" s="218" t="s">
        <v>131</v>
      </c>
      <c r="L135" s="44"/>
      <c r="M135" s="223" t="s">
        <v>19</v>
      </c>
      <c r="N135" s="224" t="s">
        <v>43</v>
      </c>
      <c r="O135" s="80"/>
      <c r="P135" s="225">
        <f>O135*H135</f>
        <v>0</v>
      </c>
      <c r="Q135" s="225">
        <v>0</v>
      </c>
      <c r="R135" s="225">
        <f>Q135*H135</f>
        <v>0</v>
      </c>
      <c r="S135" s="225">
        <v>0</v>
      </c>
      <c r="T135" s="226">
        <f>S135*H135</f>
        <v>0</v>
      </c>
      <c r="AR135" s="18" t="s">
        <v>132</v>
      </c>
      <c r="AT135" s="18" t="s">
        <v>127</v>
      </c>
      <c r="AU135" s="18" t="s">
        <v>82</v>
      </c>
      <c r="AY135" s="18" t="s">
        <v>125</v>
      </c>
      <c r="BE135" s="227">
        <f>IF(N135="základní",J135,0)</f>
        <v>0</v>
      </c>
      <c r="BF135" s="227">
        <f>IF(N135="snížená",J135,0)</f>
        <v>0</v>
      </c>
      <c r="BG135" s="227">
        <f>IF(N135="zákl. přenesená",J135,0)</f>
        <v>0</v>
      </c>
      <c r="BH135" s="227">
        <f>IF(N135="sníž. přenesená",J135,0)</f>
        <v>0</v>
      </c>
      <c r="BI135" s="227">
        <f>IF(N135="nulová",J135,0)</f>
        <v>0</v>
      </c>
      <c r="BJ135" s="18" t="s">
        <v>80</v>
      </c>
      <c r="BK135" s="227">
        <f>ROUND(I135*H135,2)</f>
        <v>0</v>
      </c>
      <c r="BL135" s="18" t="s">
        <v>132</v>
      </c>
      <c r="BM135" s="18" t="s">
        <v>648</v>
      </c>
    </row>
    <row r="136" s="12" customFormat="1">
      <c r="B136" s="231"/>
      <c r="C136" s="232"/>
      <c r="D136" s="228" t="s">
        <v>136</v>
      </c>
      <c r="E136" s="233" t="s">
        <v>19</v>
      </c>
      <c r="F136" s="234" t="s">
        <v>594</v>
      </c>
      <c r="G136" s="232"/>
      <c r="H136" s="233" t="s">
        <v>19</v>
      </c>
      <c r="I136" s="235"/>
      <c r="J136" s="232"/>
      <c r="K136" s="232"/>
      <c r="L136" s="236"/>
      <c r="M136" s="237"/>
      <c r="N136" s="238"/>
      <c r="O136" s="238"/>
      <c r="P136" s="238"/>
      <c r="Q136" s="238"/>
      <c r="R136" s="238"/>
      <c r="S136" s="238"/>
      <c r="T136" s="239"/>
      <c r="AT136" s="240" t="s">
        <v>136</v>
      </c>
      <c r="AU136" s="240" t="s">
        <v>82</v>
      </c>
      <c r="AV136" s="12" t="s">
        <v>80</v>
      </c>
      <c r="AW136" s="12" t="s">
        <v>33</v>
      </c>
      <c r="AX136" s="12" t="s">
        <v>72</v>
      </c>
      <c r="AY136" s="240" t="s">
        <v>125</v>
      </c>
    </row>
    <row r="137" s="13" customFormat="1">
      <c r="B137" s="241"/>
      <c r="C137" s="242"/>
      <c r="D137" s="228" t="s">
        <v>136</v>
      </c>
      <c r="E137" s="243" t="s">
        <v>19</v>
      </c>
      <c r="F137" s="244" t="s">
        <v>642</v>
      </c>
      <c r="G137" s="242"/>
      <c r="H137" s="245">
        <v>82.859999999999999</v>
      </c>
      <c r="I137" s="246"/>
      <c r="J137" s="242"/>
      <c r="K137" s="242"/>
      <c r="L137" s="247"/>
      <c r="M137" s="248"/>
      <c r="N137" s="249"/>
      <c r="O137" s="249"/>
      <c r="P137" s="249"/>
      <c r="Q137" s="249"/>
      <c r="R137" s="249"/>
      <c r="S137" s="249"/>
      <c r="T137" s="250"/>
      <c r="AT137" s="251" t="s">
        <v>136</v>
      </c>
      <c r="AU137" s="251" t="s">
        <v>82</v>
      </c>
      <c r="AV137" s="13" t="s">
        <v>82</v>
      </c>
      <c r="AW137" s="13" t="s">
        <v>33</v>
      </c>
      <c r="AX137" s="13" t="s">
        <v>80</v>
      </c>
      <c r="AY137" s="251" t="s">
        <v>125</v>
      </c>
    </row>
    <row r="138" s="1" customFormat="1" ht="33.75" customHeight="1">
      <c r="B138" s="39"/>
      <c r="C138" s="216" t="s">
        <v>212</v>
      </c>
      <c r="D138" s="216" t="s">
        <v>127</v>
      </c>
      <c r="E138" s="217" t="s">
        <v>649</v>
      </c>
      <c r="F138" s="218" t="s">
        <v>650</v>
      </c>
      <c r="G138" s="219" t="s">
        <v>130</v>
      </c>
      <c r="H138" s="220">
        <v>81.540000000000006</v>
      </c>
      <c r="I138" s="221"/>
      <c r="J138" s="222">
        <f>ROUND(I138*H138,2)</f>
        <v>0</v>
      </c>
      <c r="K138" s="218" t="s">
        <v>131</v>
      </c>
      <c r="L138" s="44"/>
      <c r="M138" s="223" t="s">
        <v>19</v>
      </c>
      <c r="N138" s="224" t="s">
        <v>43</v>
      </c>
      <c r="O138" s="80"/>
      <c r="P138" s="225">
        <f>O138*H138</f>
        <v>0</v>
      </c>
      <c r="Q138" s="225">
        <v>0.10362</v>
      </c>
      <c r="R138" s="225">
        <f>Q138*H138</f>
        <v>8.4491748000000015</v>
      </c>
      <c r="S138" s="225">
        <v>0</v>
      </c>
      <c r="T138" s="226">
        <f>S138*H138</f>
        <v>0</v>
      </c>
      <c r="AR138" s="18" t="s">
        <v>132</v>
      </c>
      <c r="AT138" s="18" t="s">
        <v>127</v>
      </c>
      <c r="AU138" s="18" t="s">
        <v>82</v>
      </c>
      <c r="AY138" s="18" t="s">
        <v>125</v>
      </c>
      <c r="BE138" s="227">
        <f>IF(N138="základní",J138,0)</f>
        <v>0</v>
      </c>
      <c r="BF138" s="227">
        <f>IF(N138="snížená",J138,0)</f>
        <v>0</v>
      </c>
      <c r="BG138" s="227">
        <f>IF(N138="zákl. přenesená",J138,0)</f>
        <v>0</v>
      </c>
      <c r="BH138" s="227">
        <f>IF(N138="sníž. přenesená",J138,0)</f>
        <v>0</v>
      </c>
      <c r="BI138" s="227">
        <f>IF(N138="nulová",J138,0)</f>
        <v>0</v>
      </c>
      <c r="BJ138" s="18" t="s">
        <v>80</v>
      </c>
      <c r="BK138" s="227">
        <f>ROUND(I138*H138,2)</f>
        <v>0</v>
      </c>
      <c r="BL138" s="18" t="s">
        <v>132</v>
      </c>
      <c r="BM138" s="18" t="s">
        <v>651</v>
      </c>
    </row>
    <row r="139" s="1" customFormat="1">
      <c r="B139" s="39"/>
      <c r="C139" s="40"/>
      <c r="D139" s="228" t="s">
        <v>134</v>
      </c>
      <c r="E139" s="40"/>
      <c r="F139" s="229" t="s">
        <v>357</v>
      </c>
      <c r="G139" s="40"/>
      <c r="H139" s="40"/>
      <c r="I139" s="143"/>
      <c r="J139" s="40"/>
      <c r="K139" s="40"/>
      <c r="L139" s="44"/>
      <c r="M139" s="230"/>
      <c r="N139" s="80"/>
      <c r="O139" s="80"/>
      <c r="P139" s="80"/>
      <c r="Q139" s="80"/>
      <c r="R139" s="80"/>
      <c r="S139" s="80"/>
      <c r="T139" s="81"/>
      <c r="AT139" s="18" t="s">
        <v>134</v>
      </c>
      <c r="AU139" s="18" t="s">
        <v>82</v>
      </c>
    </row>
    <row r="140" s="12" customFormat="1">
      <c r="B140" s="231"/>
      <c r="C140" s="232"/>
      <c r="D140" s="228" t="s">
        <v>136</v>
      </c>
      <c r="E140" s="233" t="s">
        <v>19</v>
      </c>
      <c r="F140" s="234" t="s">
        <v>598</v>
      </c>
      <c r="G140" s="232"/>
      <c r="H140" s="233" t="s">
        <v>19</v>
      </c>
      <c r="I140" s="235"/>
      <c r="J140" s="232"/>
      <c r="K140" s="232"/>
      <c r="L140" s="236"/>
      <c r="M140" s="237"/>
      <c r="N140" s="238"/>
      <c r="O140" s="238"/>
      <c r="P140" s="238"/>
      <c r="Q140" s="238"/>
      <c r="R140" s="238"/>
      <c r="S140" s="238"/>
      <c r="T140" s="239"/>
      <c r="AT140" s="240" t="s">
        <v>136</v>
      </c>
      <c r="AU140" s="240" t="s">
        <v>82</v>
      </c>
      <c r="AV140" s="12" t="s">
        <v>80</v>
      </c>
      <c r="AW140" s="12" t="s">
        <v>33</v>
      </c>
      <c r="AX140" s="12" t="s">
        <v>72</v>
      </c>
      <c r="AY140" s="240" t="s">
        <v>125</v>
      </c>
    </row>
    <row r="141" s="13" customFormat="1">
      <c r="B141" s="241"/>
      <c r="C141" s="242"/>
      <c r="D141" s="228" t="s">
        <v>136</v>
      </c>
      <c r="E141" s="243" t="s">
        <v>19</v>
      </c>
      <c r="F141" s="244" t="s">
        <v>652</v>
      </c>
      <c r="G141" s="242"/>
      <c r="H141" s="245">
        <v>81.540000000000006</v>
      </c>
      <c r="I141" s="246"/>
      <c r="J141" s="242"/>
      <c r="K141" s="242"/>
      <c r="L141" s="247"/>
      <c r="M141" s="248"/>
      <c r="N141" s="249"/>
      <c r="O141" s="249"/>
      <c r="P141" s="249"/>
      <c r="Q141" s="249"/>
      <c r="R141" s="249"/>
      <c r="S141" s="249"/>
      <c r="T141" s="250"/>
      <c r="AT141" s="251" t="s">
        <v>136</v>
      </c>
      <c r="AU141" s="251" t="s">
        <v>82</v>
      </c>
      <c r="AV141" s="13" t="s">
        <v>82</v>
      </c>
      <c r="AW141" s="13" t="s">
        <v>33</v>
      </c>
      <c r="AX141" s="13" t="s">
        <v>80</v>
      </c>
      <c r="AY141" s="251" t="s">
        <v>125</v>
      </c>
    </row>
    <row r="142" s="1" customFormat="1" ht="16.5" customHeight="1">
      <c r="B142" s="39"/>
      <c r="C142" s="274" t="s">
        <v>220</v>
      </c>
      <c r="D142" s="274" t="s">
        <v>221</v>
      </c>
      <c r="E142" s="275" t="s">
        <v>653</v>
      </c>
      <c r="F142" s="276" t="s">
        <v>654</v>
      </c>
      <c r="G142" s="277" t="s">
        <v>130</v>
      </c>
      <c r="H142" s="278">
        <v>82.355000000000004</v>
      </c>
      <c r="I142" s="279"/>
      <c r="J142" s="280">
        <f>ROUND(I142*H142,2)</f>
        <v>0</v>
      </c>
      <c r="K142" s="276" t="s">
        <v>131</v>
      </c>
      <c r="L142" s="281"/>
      <c r="M142" s="282" t="s">
        <v>19</v>
      </c>
      <c r="N142" s="283" t="s">
        <v>43</v>
      </c>
      <c r="O142" s="80"/>
      <c r="P142" s="225">
        <f>O142*H142</f>
        <v>0</v>
      </c>
      <c r="Q142" s="225">
        <v>0.17599999999999999</v>
      </c>
      <c r="R142" s="225">
        <f>Q142*H142</f>
        <v>14.494479999999999</v>
      </c>
      <c r="S142" s="225">
        <v>0</v>
      </c>
      <c r="T142" s="226">
        <f>S142*H142</f>
        <v>0</v>
      </c>
      <c r="AR142" s="18" t="s">
        <v>186</v>
      </c>
      <c r="AT142" s="18" t="s">
        <v>221</v>
      </c>
      <c r="AU142" s="18" t="s">
        <v>82</v>
      </c>
      <c r="AY142" s="18" t="s">
        <v>125</v>
      </c>
      <c r="BE142" s="227">
        <f>IF(N142="základní",J142,0)</f>
        <v>0</v>
      </c>
      <c r="BF142" s="227">
        <f>IF(N142="snížená",J142,0)</f>
        <v>0</v>
      </c>
      <c r="BG142" s="227">
        <f>IF(N142="zákl. přenesená",J142,0)</f>
        <v>0</v>
      </c>
      <c r="BH142" s="227">
        <f>IF(N142="sníž. přenesená",J142,0)</f>
        <v>0</v>
      </c>
      <c r="BI142" s="227">
        <f>IF(N142="nulová",J142,0)</f>
        <v>0</v>
      </c>
      <c r="BJ142" s="18" t="s">
        <v>80</v>
      </c>
      <c r="BK142" s="227">
        <f>ROUND(I142*H142,2)</f>
        <v>0</v>
      </c>
      <c r="BL142" s="18" t="s">
        <v>132</v>
      </c>
      <c r="BM142" s="18" t="s">
        <v>655</v>
      </c>
    </row>
    <row r="143" s="13" customFormat="1">
      <c r="B143" s="241"/>
      <c r="C143" s="242"/>
      <c r="D143" s="228" t="s">
        <v>136</v>
      </c>
      <c r="E143" s="242"/>
      <c r="F143" s="244" t="s">
        <v>656</v>
      </c>
      <c r="G143" s="242"/>
      <c r="H143" s="245">
        <v>82.355000000000004</v>
      </c>
      <c r="I143" s="246"/>
      <c r="J143" s="242"/>
      <c r="K143" s="242"/>
      <c r="L143" s="247"/>
      <c r="M143" s="248"/>
      <c r="N143" s="249"/>
      <c r="O143" s="249"/>
      <c r="P143" s="249"/>
      <c r="Q143" s="249"/>
      <c r="R143" s="249"/>
      <c r="S143" s="249"/>
      <c r="T143" s="250"/>
      <c r="AT143" s="251" t="s">
        <v>136</v>
      </c>
      <c r="AU143" s="251" t="s">
        <v>82</v>
      </c>
      <c r="AV143" s="13" t="s">
        <v>82</v>
      </c>
      <c r="AW143" s="13" t="s">
        <v>4</v>
      </c>
      <c r="AX143" s="13" t="s">
        <v>80</v>
      </c>
      <c r="AY143" s="251" t="s">
        <v>125</v>
      </c>
    </row>
    <row r="144" s="11" customFormat="1" ht="22.8" customHeight="1">
      <c r="B144" s="200"/>
      <c r="C144" s="201"/>
      <c r="D144" s="202" t="s">
        <v>71</v>
      </c>
      <c r="E144" s="214" t="s">
        <v>194</v>
      </c>
      <c r="F144" s="214" t="s">
        <v>365</v>
      </c>
      <c r="G144" s="201"/>
      <c r="H144" s="201"/>
      <c r="I144" s="204"/>
      <c r="J144" s="215">
        <f>BK144</f>
        <v>0</v>
      </c>
      <c r="K144" s="201"/>
      <c r="L144" s="206"/>
      <c r="M144" s="207"/>
      <c r="N144" s="208"/>
      <c r="O144" s="208"/>
      <c r="P144" s="209">
        <f>SUM(P145:P149)</f>
        <v>0</v>
      </c>
      <c r="Q144" s="208"/>
      <c r="R144" s="209">
        <f>SUM(R145:R149)</f>
        <v>0.27594600000000002</v>
      </c>
      <c r="S144" s="208"/>
      <c r="T144" s="210">
        <f>SUM(T145:T149)</f>
        <v>0</v>
      </c>
      <c r="AR144" s="211" t="s">
        <v>80</v>
      </c>
      <c r="AT144" s="212" t="s">
        <v>71</v>
      </c>
      <c r="AU144" s="212" t="s">
        <v>80</v>
      </c>
      <c r="AY144" s="211" t="s">
        <v>125</v>
      </c>
      <c r="BK144" s="213">
        <f>SUM(BK145:BK149)</f>
        <v>0</v>
      </c>
    </row>
    <row r="145" s="1" customFormat="1" ht="22.5" customHeight="1">
      <c r="B145" s="39"/>
      <c r="C145" s="216" t="s">
        <v>226</v>
      </c>
      <c r="D145" s="216" t="s">
        <v>127</v>
      </c>
      <c r="E145" s="217" t="s">
        <v>617</v>
      </c>
      <c r="F145" s="218" t="s">
        <v>618</v>
      </c>
      <c r="G145" s="219" t="s">
        <v>269</v>
      </c>
      <c r="H145" s="220">
        <v>2.2000000000000002</v>
      </c>
      <c r="I145" s="221"/>
      <c r="J145" s="222">
        <f>ROUND(I145*H145,2)</f>
        <v>0</v>
      </c>
      <c r="K145" s="218" t="s">
        <v>131</v>
      </c>
      <c r="L145" s="44"/>
      <c r="M145" s="223" t="s">
        <v>19</v>
      </c>
      <c r="N145" s="224" t="s">
        <v>43</v>
      </c>
      <c r="O145" s="80"/>
      <c r="P145" s="225">
        <f>O145*H145</f>
        <v>0</v>
      </c>
      <c r="Q145" s="225">
        <v>0.10095</v>
      </c>
      <c r="R145" s="225">
        <f>Q145*H145</f>
        <v>0.22209000000000001</v>
      </c>
      <c r="S145" s="225">
        <v>0</v>
      </c>
      <c r="T145" s="226">
        <f>S145*H145</f>
        <v>0</v>
      </c>
      <c r="AR145" s="18" t="s">
        <v>132</v>
      </c>
      <c r="AT145" s="18" t="s">
        <v>127</v>
      </c>
      <c r="AU145" s="18" t="s">
        <v>82</v>
      </c>
      <c r="AY145" s="18" t="s">
        <v>125</v>
      </c>
      <c r="BE145" s="227">
        <f>IF(N145="základní",J145,0)</f>
        <v>0</v>
      </c>
      <c r="BF145" s="227">
        <f>IF(N145="snížená",J145,0)</f>
        <v>0</v>
      </c>
      <c r="BG145" s="227">
        <f>IF(N145="zákl. přenesená",J145,0)</f>
        <v>0</v>
      </c>
      <c r="BH145" s="227">
        <f>IF(N145="sníž. přenesená",J145,0)</f>
        <v>0</v>
      </c>
      <c r="BI145" s="227">
        <f>IF(N145="nulová",J145,0)</f>
        <v>0</v>
      </c>
      <c r="BJ145" s="18" t="s">
        <v>80</v>
      </c>
      <c r="BK145" s="227">
        <f>ROUND(I145*H145,2)</f>
        <v>0</v>
      </c>
      <c r="BL145" s="18" t="s">
        <v>132</v>
      </c>
      <c r="BM145" s="18" t="s">
        <v>657</v>
      </c>
    </row>
    <row r="146" s="1" customFormat="1">
      <c r="B146" s="39"/>
      <c r="C146" s="40"/>
      <c r="D146" s="228" t="s">
        <v>134</v>
      </c>
      <c r="E146" s="40"/>
      <c r="F146" s="229" t="s">
        <v>620</v>
      </c>
      <c r="G146" s="40"/>
      <c r="H146" s="40"/>
      <c r="I146" s="143"/>
      <c r="J146" s="40"/>
      <c r="K146" s="40"/>
      <c r="L146" s="44"/>
      <c r="M146" s="230"/>
      <c r="N146" s="80"/>
      <c r="O146" s="80"/>
      <c r="P146" s="80"/>
      <c r="Q146" s="80"/>
      <c r="R146" s="80"/>
      <c r="S146" s="80"/>
      <c r="T146" s="81"/>
      <c r="AT146" s="18" t="s">
        <v>134</v>
      </c>
      <c r="AU146" s="18" t="s">
        <v>82</v>
      </c>
    </row>
    <row r="147" s="13" customFormat="1">
      <c r="B147" s="241"/>
      <c r="C147" s="242"/>
      <c r="D147" s="228" t="s">
        <v>136</v>
      </c>
      <c r="E147" s="243" t="s">
        <v>19</v>
      </c>
      <c r="F147" s="244" t="s">
        <v>658</v>
      </c>
      <c r="G147" s="242"/>
      <c r="H147" s="245">
        <v>2.2000000000000002</v>
      </c>
      <c r="I147" s="246"/>
      <c r="J147" s="242"/>
      <c r="K147" s="242"/>
      <c r="L147" s="247"/>
      <c r="M147" s="248"/>
      <c r="N147" s="249"/>
      <c r="O147" s="249"/>
      <c r="P147" s="249"/>
      <c r="Q147" s="249"/>
      <c r="R147" s="249"/>
      <c r="S147" s="249"/>
      <c r="T147" s="250"/>
      <c r="AT147" s="251" t="s">
        <v>136</v>
      </c>
      <c r="AU147" s="251" t="s">
        <v>82</v>
      </c>
      <c r="AV147" s="13" t="s">
        <v>82</v>
      </c>
      <c r="AW147" s="13" t="s">
        <v>33</v>
      </c>
      <c r="AX147" s="13" t="s">
        <v>80</v>
      </c>
      <c r="AY147" s="251" t="s">
        <v>125</v>
      </c>
    </row>
    <row r="148" s="1" customFormat="1" ht="16.5" customHeight="1">
      <c r="B148" s="39"/>
      <c r="C148" s="274" t="s">
        <v>235</v>
      </c>
      <c r="D148" s="274" t="s">
        <v>221</v>
      </c>
      <c r="E148" s="275" t="s">
        <v>622</v>
      </c>
      <c r="F148" s="276" t="s">
        <v>623</v>
      </c>
      <c r="G148" s="277" t="s">
        <v>269</v>
      </c>
      <c r="H148" s="278">
        <v>2.2440000000000002</v>
      </c>
      <c r="I148" s="279"/>
      <c r="J148" s="280">
        <f>ROUND(I148*H148,2)</f>
        <v>0</v>
      </c>
      <c r="K148" s="276" t="s">
        <v>131</v>
      </c>
      <c r="L148" s="281"/>
      <c r="M148" s="282" t="s">
        <v>19</v>
      </c>
      <c r="N148" s="283" t="s">
        <v>43</v>
      </c>
      <c r="O148" s="80"/>
      <c r="P148" s="225">
        <f>O148*H148</f>
        <v>0</v>
      </c>
      <c r="Q148" s="225">
        <v>0.024</v>
      </c>
      <c r="R148" s="225">
        <f>Q148*H148</f>
        <v>0.053856000000000008</v>
      </c>
      <c r="S148" s="225">
        <v>0</v>
      </c>
      <c r="T148" s="226">
        <f>S148*H148</f>
        <v>0</v>
      </c>
      <c r="AR148" s="18" t="s">
        <v>186</v>
      </c>
      <c r="AT148" s="18" t="s">
        <v>221</v>
      </c>
      <c r="AU148" s="18" t="s">
        <v>82</v>
      </c>
      <c r="AY148" s="18" t="s">
        <v>125</v>
      </c>
      <c r="BE148" s="227">
        <f>IF(N148="základní",J148,0)</f>
        <v>0</v>
      </c>
      <c r="BF148" s="227">
        <f>IF(N148="snížená",J148,0)</f>
        <v>0</v>
      </c>
      <c r="BG148" s="227">
        <f>IF(N148="zákl. přenesená",J148,0)</f>
        <v>0</v>
      </c>
      <c r="BH148" s="227">
        <f>IF(N148="sníž. přenesená",J148,0)</f>
        <v>0</v>
      </c>
      <c r="BI148" s="227">
        <f>IF(N148="nulová",J148,0)</f>
        <v>0</v>
      </c>
      <c r="BJ148" s="18" t="s">
        <v>80</v>
      </c>
      <c r="BK148" s="227">
        <f>ROUND(I148*H148,2)</f>
        <v>0</v>
      </c>
      <c r="BL148" s="18" t="s">
        <v>132</v>
      </c>
      <c r="BM148" s="18" t="s">
        <v>659</v>
      </c>
    </row>
    <row r="149" s="13" customFormat="1">
      <c r="B149" s="241"/>
      <c r="C149" s="242"/>
      <c r="D149" s="228" t="s">
        <v>136</v>
      </c>
      <c r="E149" s="242"/>
      <c r="F149" s="244" t="s">
        <v>660</v>
      </c>
      <c r="G149" s="242"/>
      <c r="H149" s="245">
        <v>2.2440000000000002</v>
      </c>
      <c r="I149" s="246"/>
      <c r="J149" s="242"/>
      <c r="K149" s="242"/>
      <c r="L149" s="247"/>
      <c r="M149" s="248"/>
      <c r="N149" s="249"/>
      <c r="O149" s="249"/>
      <c r="P149" s="249"/>
      <c r="Q149" s="249"/>
      <c r="R149" s="249"/>
      <c r="S149" s="249"/>
      <c r="T149" s="250"/>
      <c r="AT149" s="251" t="s">
        <v>136</v>
      </c>
      <c r="AU149" s="251" t="s">
        <v>82</v>
      </c>
      <c r="AV149" s="13" t="s">
        <v>82</v>
      </c>
      <c r="AW149" s="13" t="s">
        <v>4</v>
      </c>
      <c r="AX149" s="13" t="s">
        <v>80</v>
      </c>
      <c r="AY149" s="251" t="s">
        <v>125</v>
      </c>
    </row>
    <row r="150" s="11" customFormat="1" ht="22.8" customHeight="1">
      <c r="B150" s="200"/>
      <c r="C150" s="201"/>
      <c r="D150" s="202" t="s">
        <v>71</v>
      </c>
      <c r="E150" s="214" t="s">
        <v>563</v>
      </c>
      <c r="F150" s="214" t="s">
        <v>564</v>
      </c>
      <c r="G150" s="201"/>
      <c r="H150" s="201"/>
      <c r="I150" s="204"/>
      <c r="J150" s="215">
        <f>BK150</f>
        <v>0</v>
      </c>
      <c r="K150" s="201"/>
      <c r="L150" s="206"/>
      <c r="M150" s="207"/>
      <c r="N150" s="208"/>
      <c r="O150" s="208"/>
      <c r="P150" s="209">
        <f>SUM(P151:P152)</f>
        <v>0</v>
      </c>
      <c r="Q150" s="208"/>
      <c r="R150" s="209">
        <f>SUM(R151:R152)</f>
        <v>0</v>
      </c>
      <c r="S150" s="208"/>
      <c r="T150" s="210">
        <f>SUM(T151:T152)</f>
        <v>0</v>
      </c>
      <c r="AR150" s="211" t="s">
        <v>80</v>
      </c>
      <c r="AT150" s="212" t="s">
        <v>71</v>
      </c>
      <c r="AU150" s="212" t="s">
        <v>80</v>
      </c>
      <c r="AY150" s="211" t="s">
        <v>125</v>
      </c>
      <c r="BK150" s="213">
        <f>SUM(BK151:BK152)</f>
        <v>0</v>
      </c>
    </row>
    <row r="151" s="1" customFormat="1" ht="22.5" customHeight="1">
      <c r="B151" s="39"/>
      <c r="C151" s="216" t="s">
        <v>8</v>
      </c>
      <c r="D151" s="216" t="s">
        <v>127</v>
      </c>
      <c r="E151" s="217" t="s">
        <v>566</v>
      </c>
      <c r="F151" s="218" t="s">
        <v>567</v>
      </c>
      <c r="G151" s="219" t="s">
        <v>206</v>
      </c>
      <c r="H151" s="220">
        <v>23.221</v>
      </c>
      <c r="I151" s="221"/>
      <c r="J151" s="222">
        <f>ROUND(I151*H151,2)</f>
        <v>0</v>
      </c>
      <c r="K151" s="218" t="s">
        <v>131</v>
      </c>
      <c r="L151" s="44"/>
      <c r="M151" s="223" t="s">
        <v>19</v>
      </c>
      <c r="N151" s="224" t="s">
        <v>43</v>
      </c>
      <c r="O151" s="80"/>
      <c r="P151" s="225">
        <f>O151*H151</f>
        <v>0</v>
      </c>
      <c r="Q151" s="225">
        <v>0</v>
      </c>
      <c r="R151" s="225">
        <f>Q151*H151</f>
        <v>0</v>
      </c>
      <c r="S151" s="225">
        <v>0</v>
      </c>
      <c r="T151" s="226">
        <f>S151*H151</f>
        <v>0</v>
      </c>
      <c r="AR151" s="18" t="s">
        <v>132</v>
      </c>
      <c r="AT151" s="18" t="s">
        <v>127</v>
      </c>
      <c r="AU151" s="18" t="s">
        <v>82</v>
      </c>
      <c r="AY151" s="18" t="s">
        <v>125</v>
      </c>
      <c r="BE151" s="227">
        <f>IF(N151="základní",J151,0)</f>
        <v>0</v>
      </c>
      <c r="BF151" s="227">
        <f>IF(N151="snížená",J151,0)</f>
        <v>0</v>
      </c>
      <c r="BG151" s="227">
        <f>IF(N151="zákl. přenesená",J151,0)</f>
        <v>0</v>
      </c>
      <c r="BH151" s="227">
        <f>IF(N151="sníž. přenesená",J151,0)</f>
        <v>0</v>
      </c>
      <c r="BI151" s="227">
        <f>IF(N151="nulová",J151,0)</f>
        <v>0</v>
      </c>
      <c r="BJ151" s="18" t="s">
        <v>80</v>
      </c>
      <c r="BK151" s="227">
        <f>ROUND(I151*H151,2)</f>
        <v>0</v>
      </c>
      <c r="BL151" s="18" t="s">
        <v>132</v>
      </c>
      <c r="BM151" s="18" t="s">
        <v>661</v>
      </c>
    </row>
    <row r="152" s="1" customFormat="1">
      <c r="B152" s="39"/>
      <c r="C152" s="40"/>
      <c r="D152" s="228" t="s">
        <v>134</v>
      </c>
      <c r="E152" s="40"/>
      <c r="F152" s="229" t="s">
        <v>569</v>
      </c>
      <c r="G152" s="40"/>
      <c r="H152" s="40"/>
      <c r="I152" s="143"/>
      <c r="J152" s="40"/>
      <c r="K152" s="40"/>
      <c r="L152" s="44"/>
      <c r="M152" s="230"/>
      <c r="N152" s="80"/>
      <c r="O152" s="80"/>
      <c r="P152" s="80"/>
      <c r="Q152" s="80"/>
      <c r="R152" s="80"/>
      <c r="S152" s="80"/>
      <c r="T152" s="81"/>
      <c r="AT152" s="18" t="s">
        <v>134</v>
      </c>
      <c r="AU152" s="18" t="s">
        <v>82</v>
      </c>
    </row>
    <row r="153" s="11" customFormat="1" ht="25.92" customHeight="1">
      <c r="B153" s="200"/>
      <c r="C153" s="201"/>
      <c r="D153" s="202" t="s">
        <v>71</v>
      </c>
      <c r="E153" s="203" t="s">
        <v>662</v>
      </c>
      <c r="F153" s="203" t="s">
        <v>663</v>
      </c>
      <c r="G153" s="201"/>
      <c r="H153" s="201"/>
      <c r="I153" s="204"/>
      <c r="J153" s="205">
        <f>BK153</f>
        <v>0</v>
      </c>
      <c r="K153" s="201"/>
      <c r="L153" s="206"/>
      <c r="M153" s="207"/>
      <c r="N153" s="208"/>
      <c r="O153" s="208"/>
      <c r="P153" s="209">
        <f>P154</f>
        <v>0</v>
      </c>
      <c r="Q153" s="208"/>
      <c r="R153" s="209">
        <f>R154</f>
        <v>0.013679999999999998</v>
      </c>
      <c r="S153" s="208"/>
      <c r="T153" s="210">
        <f>T154</f>
        <v>0</v>
      </c>
      <c r="AR153" s="211" t="s">
        <v>82</v>
      </c>
      <c r="AT153" s="212" t="s">
        <v>71</v>
      </c>
      <c r="AU153" s="212" t="s">
        <v>72</v>
      </c>
      <c r="AY153" s="211" t="s">
        <v>125</v>
      </c>
      <c r="BK153" s="213">
        <f>BK154</f>
        <v>0</v>
      </c>
    </row>
    <row r="154" s="11" customFormat="1" ht="22.8" customHeight="1">
      <c r="B154" s="200"/>
      <c r="C154" s="201"/>
      <c r="D154" s="202" t="s">
        <v>71</v>
      </c>
      <c r="E154" s="214" t="s">
        <v>664</v>
      </c>
      <c r="F154" s="214" t="s">
        <v>665</v>
      </c>
      <c r="G154" s="201"/>
      <c r="H154" s="201"/>
      <c r="I154" s="204"/>
      <c r="J154" s="215">
        <f>BK154</f>
        <v>0</v>
      </c>
      <c r="K154" s="201"/>
      <c r="L154" s="206"/>
      <c r="M154" s="207"/>
      <c r="N154" s="208"/>
      <c r="O154" s="208"/>
      <c r="P154" s="209">
        <f>SUM(P155:P162)</f>
        <v>0</v>
      </c>
      <c r="Q154" s="208"/>
      <c r="R154" s="209">
        <f>SUM(R155:R162)</f>
        <v>0.013679999999999998</v>
      </c>
      <c r="S154" s="208"/>
      <c r="T154" s="210">
        <f>SUM(T155:T162)</f>
        <v>0</v>
      </c>
      <c r="AR154" s="211" t="s">
        <v>82</v>
      </c>
      <c r="AT154" s="212" t="s">
        <v>71</v>
      </c>
      <c r="AU154" s="212" t="s">
        <v>80</v>
      </c>
      <c r="AY154" s="211" t="s">
        <v>125</v>
      </c>
      <c r="BK154" s="213">
        <f>SUM(BK155:BK162)</f>
        <v>0</v>
      </c>
    </row>
    <row r="155" s="1" customFormat="1" ht="16.5" customHeight="1">
      <c r="B155" s="39"/>
      <c r="C155" s="216" t="s">
        <v>247</v>
      </c>
      <c r="D155" s="216" t="s">
        <v>127</v>
      </c>
      <c r="E155" s="217" t="s">
        <v>666</v>
      </c>
      <c r="F155" s="218" t="s">
        <v>667</v>
      </c>
      <c r="G155" s="219" t="s">
        <v>130</v>
      </c>
      <c r="H155" s="220">
        <v>17.100000000000001</v>
      </c>
      <c r="I155" s="221"/>
      <c r="J155" s="222">
        <f>ROUND(I155*H155,2)</f>
        <v>0</v>
      </c>
      <c r="K155" s="218" t="s">
        <v>131</v>
      </c>
      <c r="L155" s="44"/>
      <c r="M155" s="223" t="s">
        <v>19</v>
      </c>
      <c r="N155" s="224" t="s">
        <v>43</v>
      </c>
      <c r="O155" s="80"/>
      <c r="P155" s="225">
        <f>O155*H155</f>
        <v>0</v>
      </c>
      <c r="Q155" s="225">
        <v>8.0000000000000007E-05</v>
      </c>
      <c r="R155" s="225">
        <f>Q155*H155</f>
        <v>0.0013680000000000003</v>
      </c>
      <c r="S155" s="225">
        <v>0</v>
      </c>
      <c r="T155" s="226">
        <f>S155*H155</f>
        <v>0</v>
      </c>
      <c r="AR155" s="18" t="s">
        <v>247</v>
      </c>
      <c r="AT155" s="18" t="s">
        <v>127</v>
      </c>
      <c r="AU155" s="18" t="s">
        <v>82</v>
      </c>
      <c r="AY155" s="18" t="s">
        <v>125</v>
      </c>
      <c r="BE155" s="227">
        <f>IF(N155="základní",J155,0)</f>
        <v>0</v>
      </c>
      <c r="BF155" s="227">
        <f>IF(N155="snížená",J155,0)</f>
        <v>0</v>
      </c>
      <c r="BG155" s="227">
        <f>IF(N155="zákl. přenesená",J155,0)</f>
        <v>0</v>
      </c>
      <c r="BH155" s="227">
        <f>IF(N155="sníž. přenesená",J155,0)</f>
        <v>0</v>
      </c>
      <c r="BI155" s="227">
        <f>IF(N155="nulová",J155,0)</f>
        <v>0</v>
      </c>
      <c r="BJ155" s="18" t="s">
        <v>80</v>
      </c>
      <c r="BK155" s="227">
        <f>ROUND(I155*H155,2)</f>
        <v>0</v>
      </c>
      <c r="BL155" s="18" t="s">
        <v>247</v>
      </c>
      <c r="BM155" s="18" t="s">
        <v>668</v>
      </c>
    </row>
    <row r="156" s="1" customFormat="1">
      <c r="B156" s="39"/>
      <c r="C156" s="40"/>
      <c r="D156" s="228" t="s">
        <v>134</v>
      </c>
      <c r="E156" s="40"/>
      <c r="F156" s="229" t="s">
        <v>669</v>
      </c>
      <c r="G156" s="40"/>
      <c r="H156" s="40"/>
      <c r="I156" s="143"/>
      <c r="J156" s="40"/>
      <c r="K156" s="40"/>
      <c r="L156" s="44"/>
      <c r="M156" s="230"/>
      <c r="N156" s="80"/>
      <c r="O156" s="80"/>
      <c r="P156" s="80"/>
      <c r="Q156" s="80"/>
      <c r="R156" s="80"/>
      <c r="S156" s="80"/>
      <c r="T156" s="81"/>
      <c r="AT156" s="18" t="s">
        <v>134</v>
      </c>
      <c r="AU156" s="18" t="s">
        <v>82</v>
      </c>
    </row>
    <row r="157" s="12" customFormat="1">
      <c r="B157" s="231"/>
      <c r="C157" s="232"/>
      <c r="D157" s="228" t="s">
        <v>136</v>
      </c>
      <c r="E157" s="233" t="s">
        <v>19</v>
      </c>
      <c r="F157" s="234" t="s">
        <v>670</v>
      </c>
      <c r="G157" s="232"/>
      <c r="H157" s="233" t="s">
        <v>19</v>
      </c>
      <c r="I157" s="235"/>
      <c r="J157" s="232"/>
      <c r="K157" s="232"/>
      <c r="L157" s="236"/>
      <c r="M157" s="237"/>
      <c r="N157" s="238"/>
      <c r="O157" s="238"/>
      <c r="P157" s="238"/>
      <c r="Q157" s="238"/>
      <c r="R157" s="238"/>
      <c r="S157" s="238"/>
      <c r="T157" s="239"/>
      <c r="AT157" s="240" t="s">
        <v>136</v>
      </c>
      <c r="AU157" s="240" t="s">
        <v>82</v>
      </c>
      <c r="AV157" s="12" t="s">
        <v>80</v>
      </c>
      <c r="AW157" s="12" t="s">
        <v>33</v>
      </c>
      <c r="AX157" s="12" t="s">
        <v>72</v>
      </c>
      <c r="AY157" s="240" t="s">
        <v>125</v>
      </c>
    </row>
    <row r="158" s="13" customFormat="1">
      <c r="B158" s="241"/>
      <c r="C158" s="242"/>
      <c r="D158" s="228" t="s">
        <v>136</v>
      </c>
      <c r="E158" s="243" t="s">
        <v>19</v>
      </c>
      <c r="F158" s="244" t="s">
        <v>671</v>
      </c>
      <c r="G158" s="242"/>
      <c r="H158" s="245">
        <v>17.100000000000001</v>
      </c>
      <c r="I158" s="246"/>
      <c r="J158" s="242"/>
      <c r="K158" s="242"/>
      <c r="L158" s="247"/>
      <c r="M158" s="248"/>
      <c r="N158" s="249"/>
      <c r="O158" s="249"/>
      <c r="P158" s="249"/>
      <c r="Q158" s="249"/>
      <c r="R158" s="249"/>
      <c r="S158" s="249"/>
      <c r="T158" s="250"/>
      <c r="AT158" s="251" t="s">
        <v>136</v>
      </c>
      <c r="AU158" s="251" t="s">
        <v>82</v>
      </c>
      <c r="AV158" s="13" t="s">
        <v>82</v>
      </c>
      <c r="AW158" s="13" t="s">
        <v>33</v>
      </c>
      <c r="AX158" s="13" t="s">
        <v>80</v>
      </c>
      <c r="AY158" s="251" t="s">
        <v>125</v>
      </c>
    </row>
    <row r="159" s="1" customFormat="1" ht="16.5" customHeight="1">
      <c r="B159" s="39"/>
      <c r="C159" s="274" t="s">
        <v>254</v>
      </c>
      <c r="D159" s="274" t="s">
        <v>221</v>
      </c>
      <c r="E159" s="275" t="s">
        <v>672</v>
      </c>
      <c r="F159" s="276" t="s">
        <v>673</v>
      </c>
      <c r="G159" s="277" t="s">
        <v>130</v>
      </c>
      <c r="H159" s="278">
        <v>20.52</v>
      </c>
      <c r="I159" s="279"/>
      <c r="J159" s="280">
        <f>ROUND(I159*H159,2)</f>
        <v>0</v>
      </c>
      <c r="K159" s="276" t="s">
        <v>131</v>
      </c>
      <c r="L159" s="281"/>
      <c r="M159" s="282" t="s">
        <v>19</v>
      </c>
      <c r="N159" s="283" t="s">
        <v>43</v>
      </c>
      <c r="O159" s="80"/>
      <c r="P159" s="225">
        <f>O159*H159</f>
        <v>0</v>
      </c>
      <c r="Q159" s="225">
        <v>0.00059999999999999995</v>
      </c>
      <c r="R159" s="225">
        <f>Q159*H159</f>
        <v>0.012311999999999998</v>
      </c>
      <c r="S159" s="225">
        <v>0</v>
      </c>
      <c r="T159" s="226">
        <f>S159*H159</f>
        <v>0</v>
      </c>
      <c r="AR159" s="18" t="s">
        <v>347</v>
      </c>
      <c r="AT159" s="18" t="s">
        <v>221</v>
      </c>
      <c r="AU159" s="18" t="s">
        <v>82</v>
      </c>
      <c r="AY159" s="18" t="s">
        <v>125</v>
      </c>
      <c r="BE159" s="227">
        <f>IF(N159="základní",J159,0)</f>
        <v>0</v>
      </c>
      <c r="BF159" s="227">
        <f>IF(N159="snížená",J159,0)</f>
        <v>0</v>
      </c>
      <c r="BG159" s="227">
        <f>IF(N159="zákl. přenesená",J159,0)</f>
        <v>0</v>
      </c>
      <c r="BH159" s="227">
        <f>IF(N159="sníž. přenesená",J159,0)</f>
        <v>0</v>
      </c>
      <c r="BI159" s="227">
        <f>IF(N159="nulová",J159,0)</f>
        <v>0</v>
      </c>
      <c r="BJ159" s="18" t="s">
        <v>80</v>
      </c>
      <c r="BK159" s="227">
        <f>ROUND(I159*H159,2)</f>
        <v>0</v>
      </c>
      <c r="BL159" s="18" t="s">
        <v>247</v>
      </c>
      <c r="BM159" s="18" t="s">
        <v>674</v>
      </c>
    </row>
    <row r="160" s="13" customFormat="1">
      <c r="B160" s="241"/>
      <c r="C160" s="242"/>
      <c r="D160" s="228" t="s">
        <v>136</v>
      </c>
      <c r="E160" s="242"/>
      <c r="F160" s="244" t="s">
        <v>675</v>
      </c>
      <c r="G160" s="242"/>
      <c r="H160" s="245">
        <v>20.52</v>
      </c>
      <c r="I160" s="246"/>
      <c r="J160" s="242"/>
      <c r="K160" s="242"/>
      <c r="L160" s="247"/>
      <c r="M160" s="248"/>
      <c r="N160" s="249"/>
      <c r="O160" s="249"/>
      <c r="P160" s="249"/>
      <c r="Q160" s="249"/>
      <c r="R160" s="249"/>
      <c r="S160" s="249"/>
      <c r="T160" s="250"/>
      <c r="AT160" s="251" t="s">
        <v>136</v>
      </c>
      <c r="AU160" s="251" t="s">
        <v>82</v>
      </c>
      <c r="AV160" s="13" t="s">
        <v>82</v>
      </c>
      <c r="AW160" s="13" t="s">
        <v>4</v>
      </c>
      <c r="AX160" s="13" t="s">
        <v>80</v>
      </c>
      <c r="AY160" s="251" t="s">
        <v>125</v>
      </c>
    </row>
    <row r="161" s="1" customFormat="1" ht="22.5" customHeight="1">
      <c r="B161" s="39"/>
      <c r="C161" s="216" t="s">
        <v>261</v>
      </c>
      <c r="D161" s="216" t="s">
        <v>127</v>
      </c>
      <c r="E161" s="217" t="s">
        <v>676</v>
      </c>
      <c r="F161" s="218" t="s">
        <v>677</v>
      </c>
      <c r="G161" s="219" t="s">
        <v>206</v>
      </c>
      <c r="H161" s="220">
        <v>0.014</v>
      </c>
      <c r="I161" s="221"/>
      <c r="J161" s="222">
        <f>ROUND(I161*H161,2)</f>
        <v>0</v>
      </c>
      <c r="K161" s="218" t="s">
        <v>131</v>
      </c>
      <c r="L161" s="44"/>
      <c r="M161" s="223" t="s">
        <v>19</v>
      </c>
      <c r="N161" s="224" t="s">
        <v>43</v>
      </c>
      <c r="O161" s="80"/>
      <c r="P161" s="225">
        <f>O161*H161</f>
        <v>0</v>
      </c>
      <c r="Q161" s="225">
        <v>0</v>
      </c>
      <c r="R161" s="225">
        <f>Q161*H161</f>
        <v>0</v>
      </c>
      <c r="S161" s="225">
        <v>0</v>
      </c>
      <c r="T161" s="226">
        <f>S161*H161</f>
        <v>0</v>
      </c>
      <c r="AR161" s="18" t="s">
        <v>247</v>
      </c>
      <c r="AT161" s="18" t="s">
        <v>127</v>
      </c>
      <c r="AU161" s="18" t="s">
        <v>82</v>
      </c>
      <c r="AY161" s="18" t="s">
        <v>125</v>
      </c>
      <c r="BE161" s="227">
        <f>IF(N161="základní",J161,0)</f>
        <v>0</v>
      </c>
      <c r="BF161" s="227">
        <f>IF(N161="snížená",J161,0)</f>
        <v>0</v>
      </c>
      <c r="BG161" s="227">
        <f>IF(N161="zákl. přenesená",J161,0)</f>
        <v>0</v>
      </c>
      <c r="BH161" s="227">
        <f>IF(N161="sníž. přenesená",J161,0)</f>
        <v>0</v>
      </c>
      <c r="BI161" s="227">
        <f>IF(N161="nulová",J161,0)</f>
        <v>0</v>
      </c>
      <c r="BJ161" s="18" t="s">
        <v>80</v>
      </c>
      <c r="BK161" s="227">
        <f>ROUND(I161*H161,2)</f>
        <v>0</v>
      </c>
      <c r="BL161" s="18" t="s">
        <v>247</v>
      </c>
      <c r="BM161" s="18" t="s">
        <v>678</v>
      </c>
    </row>
    <row r="162" s="1" customFormat="1">
      <c r="B162" s="39"/>
      <c r="C162" s="40"/>
      <c r="D162" s="228" t="s">
        <v>134</v>
      </c>
      <c r="E162" s="40"/>
      <c r="F162" s="229" t="s">
        <v>679</v>
      </c>
      <c r="G162" s="40"/>
      <c r="H162" s="40"/>
      <c r="I162" s="143"/>
      <c r="J162" s="40"/>
      <c r="K162" s="40"/>
      <c r="L162" s="44"/>
      <c r="M162" s="284"/>
      <c r="N162" s="285"/>
      <c r="O162" s="285"/>
      <c r="P162" s="285"/>
      <c r="Q162" s="285"/>
      <c r="R162" s="285"/>
      <c r="S162" s="285"/>
      <c r="T162" s="286"/>
      <c r="AT162" s="18" t="s">
        <v>134</v>
      </c>
      <c r="AU162" s="18" t="s">
        <v>82</v>
      </c>
    </row>
    <row r="163" s="1" customFormat="1" ht="6.96" customHeight="1">
      <c r="B163" s="58"/>
      <c r="C163" s="59"/>
      <c r="D163" s="59"/>
      <c r="E163" s="59"/>
      <c r="F163" s="59"/>
      <c r="G163" s="59"/>
      <c r="H163" s="59"/>
      <c r="I163" s="167"/>
      <c r="J163" s="59"/>
      <c r="K163" s="59"/>
      <c r="L163" s="44"/>
    </row>
  </sheetData>
  <sheetProtection sheet="1" autoFilter="0" formatColumns="0" formatRows="0" objects="1" scenarios="1" spinCount="100000" saltValue="4Mz0wOa5tj0n/YGdpS5+4Fv9742L4nrgsgmA3Y3jQdaXFG0vw67CmkJywkiTzi42sLsc9CPwJ1AOY96NK43/Yw==" hashValue="ejXsqhEon8DNgYbgjaCQokoRrtdteocvYzrf1ejC5GbKaudc1EG5OLM4+ej2BU8ChY5725TNYB9diZ5VULLTBw==" algorithmName="SHA-512" password="CC35"/>
  <autoFilter ref="C91:K162"/>
  <mergeCells count="12">
    <mergeCell ref="E7:H7"/>
    <mergeCell ref="E9:H9"/>
    <mergeCell ref="E11:H11"/>
    <mergeCell ref="E20:H20"/>
    <mergeCell ref="E29:H29"/>
    <mergeCell ref="E50:H50"/>
    <mergeCell ref="E52:H52"/>
    <mergeCell ref="E54:H54"/>
    <mergeCell ref="E80:H80"/>
    <mergeCell ref="E82:H82"/>
    <mergeCell ref="E84:H8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36"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c r="AT2" s="18" t="s">
        <v>95</v>
      </c>
    </row>
    <row r="3" ht="6.96" customHeight="1">
      <c r="B3" s="137"/>
      <c r="C3" s="138"/>
      <c r="D3" s="138"/>
      <c r="E3" s="138"/>
      <c r="F3" s="138"/>
      <c r="G3" s="138"/>
      <c r="H3" s="138"/>
      <c r="I3" s="139"/>
      <c r="J3" s="138"/>
      <c r="K3" s="138"/>
      <c r="L3" s="21"/>
      <c r="AT3" s="18" t="s">
        <v>82</v>
      </c>
    </row>
    <row r="4" ht="24.96" customHeight="1">
      <c r="B4" s="21"/>
      <c r="D4" s="140" t="s">
        <v>96</v>
      </c>
      <c r="L4" s="21"/>
      <c r="M4" s="25" t="s">
        <v>10</v>
      </c>
      <c r="AT4" s="18" t="s">
        <v>4</v>
      </c>
    </row>
    <row r="5" ht="6.96" customHeight="1">
      <c r="B5" s="21"/>
      <c r="L5" s="21"/>
    </row>
    <row r="6" ht="12" customHeight="1">
      <c r="B6" s="21"/>
      <c r="D6" s="141" t="s">
        <v>16</v>
      </c>
      <c r="L6" s="21"/>
    </row>
    <row r="7" ht="16.5" customHeight="1">
      <c r="B7" s="21"/>
      <c r="E7" s="142" t="str">
        <f>'Rekapitulace stavby'!K6</f>
        <v>2 BYTOVÉ DOMY - SUN NÁCHOD, KOMUNIKACE A ZPEVNĚNÉ PLOCHY</v>
      </c>
      <c r="F7" s="141"/>
      <c r="G7" s="141"/>
      <c r="H7" s="141"/>
      <c r="L7" s="21"/>
    </row>
    <row r="8" s="1" customFormat="1" ht="12" customHeight="1">
      <c r="B8" s="44"/>
      <c r="D8" s="141" t="s">
        <v>97</v>
      </c>
      <c r="I8" s="143"/>
      <c r="L8" s="44"/>
    </row>
    <row r="9" s="1" customFormat="1" ht="36.96" customHeight="1">
      <c r="B9" s="44"/>
      <c r="E9" s="144" t="s">
        <v>680</v>
      </c>
      <c r="F9" s="1"/>
      <c r="G9" s="1"/>
      <c r="H9" s="1"/>
      <c r="I9" s="143"/>
      <c r="L9" s="44"/>
    </row>
    <row r="10" s="1" customFormat="1">
      <c r="B10" s="44"/>
      <c r="I10" s="143"/>
      <c r="L10" s="44"/>
    </row>
    <row r="11" s="1" customFormat="1" ht="12" customHeight="1">
      <c r="B11" s="44"/>
      <c r="D11" s="141" t="s">
        <v>18</v>
      </c>
      <c r="F11" s="18" t="s">
        <v>19</v>
      </c>
      <c r="I11" s="145" t="s">
        <v>20</v>
      </c>
      <c r="J11" s="18" t="s">
        <v>19</v>
      </c>
      <c r="L11" s="44"/>
    </row>
    <row r="12" s="1" customFormat="1" ht="12" customHeight="1">
      <c r="B12" s="44"/>
      <c r="D12" s="141" t="s">
        <v>21</v>
      </c>
      <c r="F12" s="18" t="s">
        <v>22</v>
      </c>
      <c r="I12" s="145" t="s">
        <v>23</v>
      </c>
      <c r="J12" s="146" t="str">
        <f>'Rekapitulace stavby'!AN8</f>
        <v>27. 3. 2019</v>
      </c>
      <c r="L12" s="44"/>
    </row>
    <row r="13" s="1" customFormat="1" ht="10.8" customHeight="1">
      <c r="B13" s="44"/>
      <c r="I13" s="143"/>
      <c r="L13" s="44"/>
    </row>
    <row r="14" s="1" customFormat="1" ht="12" customHeight="1">
      <c r="B14" s="44"/>
      <c r="D14" s="141" t="s">
        <v>25</v>
      </c>
      <c r="I14" s="145" t="s">
        <v>26</v>
      </c>
      <c r="J14" s="18" t="s">
        <v>19</v>
      </c>
      <c r="L14" s="44"/>
    </row>
    <row r="15" s="1" customFormat="1" ht="18" customHeight="1">
      <c r="B15" s="44"/>
      <c r="E15" s="18" t="s">
        <v>27</v>
      </c>
      <c r="I15" s="145" t="s">
        <v>28</v>
      </c>
      <c r="J15" s="18" t="s">
        <v>19</v>
      </c>
      <c r="L15" s="44"/>
    </row>
    <row r="16" s="1" customFormat="1" ht="6.96" customHeight="1">
      <c r="B16" s="44"/>
      <c r="I16" s="143"/>
      <c r="L16" s="44"/>
    </row>
    <row r="17" s="1" customFormat="1" ht="12" customHeight="1">
      <c r="B17" s="44"/>
      <c r="D17" s="141" t="s">
        <v>29</v>
      </c>
      <c r="I17" s="145" t="s">
        <v>26</v>
      </c>
      <c r="J17" s="34" t="str">
        <f>'Rekapitulace stavby'!AN13</f>
        <v>Vyplň údaj</v>
      </c>
      <c r="L17" s="44"/>
    </row>
    <row r="18" s="1" customFormat="1" ht="18" customHeight="1">
      <c r="B18" s="44"/>
      <c r="E18" s="34" t="str">
        <f>'Rekapitulace stavby'!E14</f>
        <v>Vyplň údaj</v>
      </c>
      <c r="F18" s="18"/>
      <c r="G18" s="18"/>
      <c r="H18" s="18"/>
      <c r="I18" s="145" t="s">
        <v>28</v>
      </c>
      <c r="J18" s="34" t="str">
        <f>'Rekapitulace stavby'!AN14</f>
        <v>Vyplň údaj</v>
      </c>
      <c r="L18" s="44"/>
    </row>
    <row r="19" s="1" customFormat="1" ht="6.96" customHeight="1">
      <c r="B19" s="44"/>
      <c r="I19" s="143"/>
      <c r="L19" s="44"/>
    </row>
    <row r="20" s="1" customFormat="1" ht="12" customHeight="1">
      <c r="B20" s="44"/>
      <c r="D20" s="141" t="s">
        <v>31</v>
      </c>
      <c r="I20" s="145" t="s">
        <v>26</v>
      </c>
      <c r="J20" s="18" t="s">
        <v>19</v>
      </c>
      <c r="L20" s="44"/>
    </row>
    <row r="21" s="1" customFormat="1" ht="18" customHeight="1">
      <c r="B21" s="44"/>
      <c r="E21" s="18" t="s">
        <v>32</v>
      </c>
      <c r="I21" s="145" t="s">
        <v>28</v>
      </c>
      <c r="J21" s="18" t="s">
        <v>19</v>
      </c>
      <c r="L21" s="44"/>
    </row>
    <row r="22" s="1" customFormat="1" ht="6.96" customHeight="1">
      <c r="B22" s="44"/>
      <c r="I22" s="143"/>
      <c r="L22" s="44"/>
    </row>
    <row r="23" s="1" customFormat="1" ht="12" customHeight="1">
      <c r="B23" s="44"/>
      <c r="D23" s="141" t="s">
        <v>34</v>
      </c>
      <c r="I23" s="145" t="s">
        <v>26</v>
      </c>
      <c r="J23" s="18" t="s">
        <v>19</v>
      </c>
      <c r="L23" s="44"/>
    </row>
    <row r="24" s="1" customFormat="1" ht="18" customHeight="1">
      <c r="B24" s="44"/>
      <c r="E24" s="18" t="s">
        <v>35</v>
      </c>
      <c r="I24" s="145" t="s">
        <v>28</v>
      </c>
      <c r="J24" s="18" t="s">
        <v>19</v>
      </c>
      <c r="L24" s="44"/>
    </row>
    <row r="25" s="1" customFormat="1" ht="6.96" customHeight="1">
      <c r="B25" s="44"/>
      <c r="I25" s="143"/>
      <c r="L25" s="44"/>
    </row>
    <row r="26" s="1" customFormat="1" ht="12" customHeight="1">
      <c r="B26" s="44"/>
      <c r="D26" s="141" t="s">
        <v>36</v>
      </c>
      <c r="I26" s="143"/>
      <c r="L26" s="44"/>
    </row>
    <row r="27" s="7" customFormat="1" ht="16.5" customHeight="1">
      <c r="B27" s="147"/>
      <c r="E27" s="148" t="s">
        <v>19</v>
      </c>
      <c r="F27" s="148"/>
      <c r="G27" s="148"/>
      <c r="H27" s="148"/>
      <c r="I27" s="149"/>
      <c r="L27" s="147"/>
    </row>
    <row r="28" s="1" customFormat="1" ht="6.96" customHeight="1">
      <c r="B28" s="44"/>
      <c r="I28" s="143"/>
      <c r="L28" s="44"/>
    </row>
    <row r="29" s="1" customFormat="1" ht="6.96" customHeight="1">
      <c r="B29" s="44"/>
      <c r="D29" s="72"/>
      <c r="E29" s="72"/>
      <c r="F29" s="72"/>
      <c r="G29" s="72"/>
      <c r="H29" s="72"/>
      <c r="I29" s="150"/>
      <c r="J29" s="72"/>
      <c r="K29" s="72"/>
      <c r="L29" s="44"/>
    </row>
    <row r="30" s="1" customFormat="1" ht="25.44" customHeight="1">
      <c r="B30" s="44"/>
      <c r="D30" s="151" t="s">
        <v>38</v>
      </c>
      <c r="I30" s="143"/>
      <c r="J30" s="152">
        <f>ROUND(J84, 2)</f>
        <v>0</v>
      </c>
      <c r="L30" s="44"/>
    </row>
    <row r="31" s="1" customFormat="1" ht="6.96" customHeight="1">
      <c r="B31" s="44"/>
      <c r="D31" s="72"/>
      <c r="E31" s="72"/>
      <c r="F31" s="72"/>
      <c r="G31" s="72"/>
      <c r="H31" s="72"/>
      <c r="I31" s="150"/>
      <c r="J31" s="72"/>
      <c r="K31" s="72"/>
      <c r="L31" s="44"/>
    </row>
    <row r="32" s="1" customFormat="1" ht="14.4" customHeight="1">
      <c r="B32" s="44"/>
      <c r="F32" s="153" t="s">
        <v>40</v>
      </c>
      <c r="I32" s="154" t="s">
        <v>39</v>
      </c>
      <c r="J32" s="153" t="s">
        <v>41</v>
      </c>
      <c r="L32" s="44"/>
    </row>
    <row r="33" s="1" customFormat="1" ht="14.4" customHeight="1">
      <c r="B33" s="44"/>
      <c r="D33" s="141" t="s">
        <v>42</v>
      </c>
      <c r="E33" s="141" t="s">
        <v>43</v>
      </c>
      <c r="F33" s="155">
        <f>ROUND((SUM(BE84:BE200)),  2)</f>
        <v>0</v>
      </c>
      <c r="I33" s="156">
        <v>0.20999999999999999</v>
      </c>
      <c r="J33" s="155">
        <f>ROUND(((SUM(BE84:BE200))*I33),  2)</f>
        <v>0</v>
      </c>
      <c r="L33" s="44"/>
    </row>
    <row r="34" s="1" customFormat="1" ht="14.4" customHeight="1">
      <c r="B34" s="44"/>
      <c r="E34" s="141" t="s">
        <v>44</v>
      </c>
      <c r="F34" s="155">
        <f>ROUND((SUM(BF84:BF200)),  2)</f>
        <v>0</v>
      </c>
      <c r="I34" s="156">
        <v>0.14999999999999999</v>
      </c>
      <c r="J34" s="155">
        <f>ROUND(((SUM(BF84:BF200))*I34),  2)</f>
        <v>0</v>
      </c>
      <c r="L34" s="44"/>
    </row>
    <row r="35" hidden="1" s="1" customFormat="1" ht="14.4" customHeight="1">
      <c r="B35" s="44"/>
      <c r="E35" s="141" t="s">
        <v>45</v>
      </c>
      <c r="F35" s="155">
        <f>ROUND((SUM(BG84:BG200)),  2)</f>
        <v>0</v>
      </c>
      <c r="I35" s="156">
        <v>0.20999999999999999</v>
      </c>
      <c r="J35" s="155">
        <f>0</f>
        <v>0</v>
      </c>
      <c r="L35" s="44"/>
    </row>
    <row r="36" hidden="1" s="1" customFormat="1" ht="14.4" customHeight="1">
      <c r="B36" s="44"/>
      <c r="E36" s="141" t="s">
        <v>46</v>
      </c>
      <c r="F36" s="155">
        <f>ROUND((SUM(BH84:BH200)),  2)</f>
        <v>0</v>
      </c>
      <c r="I36" s="156">
        <v>0.14999999999999999</v>
      </c>
      <c r="J36" s="155">
        <f>0</f>
        <v>0</v>
      </c>
      <c r="L36" s="44"/>
    </row>
    <row r="37" hidden="1" s="1" customFormat="1" ht="14.4" customHeight="1">
      <c r="B37" s="44"/>
      <c r="E37" s="141" t="s">
        <v>47</v>
      </c>
      <c r="F37" s="155">
        <f>ROUND((SUM(BI84:BI200)),  2)</f>
        <v>0</v>
      </c>
      <c r="I37" s="156">
        <v>0</v>
      </c>
      <c r="J37" s="155">
        <f>0</f>
        <v>0</v>
      </c>
      <c r="L37" s="44"/>
    </row>
    <row r="38" s="1" customFormat="1" ht="6.96" customHeight="1">
      <c r="B38" s="44"/>
      <c r="I38" s="143"/>
      <c r="L38" s="44"/>
    </row>
    <row r="39" s="1" customFormat="1" ht="25.44" customHeight="1">
      <c r="B39" s="44"/>
      <c r="C39" s="157"/>
      <c r="D39" s="158" t="s">
        <v>48</v>
      </c>
      <c r="E39" s="159"/>
      <c r="F39" s="159"/>
      <c r="G39" s="160" t="s">
        <v>49</v>
      </c>
      <c r="H39" s="161" t="s">
        <v>50</v>
      </c>
      <c r="I39" s="162"/>
      <c r="J39" s="163">
        <f>SUM(J30:J37)</f>
        <v>0</v>
      </c>
      <c r="K39" s="164"/>
      <c r="L39" s="44"/>
    </row>
    <row r="40" s="1" customFormat="1" ht="14.4" customHeight="1">
      <c r="B40" s="165"/>
      <c r="C40" s="166"/>
      <c r="D40" s="166"/>
      <c r="E40" s="166"/>
      <c r="F40" s="166"/>
      <c r="G40" s="166"/>
      <c r="H40" s="166"/>
      <c r="I40" s="167"/>
      <c r="J40" s="166"/>
      <c r="K40" s="166"/>
      <c r="L40" s="44"/>
    </row>
    <row r="44" s="1" customFormat="1" ht="6.96" customHeight="1">
      <c r="B44" s="168"/>
      <c r="C44" s="169"/>
      <c r="D44" s="169"/>
      <c r="E44" s="169"/>
      <c r="F44" s="169"/>
      <c r="G44" s="169"/>
      <c r="H44" s="169"/>
      <c r="I44" s="170"/>
      <c r="J44" s="169"/>
      <c r="K44" s="169"/>
      <c r="L44" s="44"/>
    </row>
    <row r="45" s="1" customFormat="1" ht="24.96" customHeight="1">
      <c r="B45" s="39"/>
      <c r="C45" s="24" t="s">
        <v>99</v>
      </c>
      <c r="D45" s="40"/>
      <c r="E45" s="40"/>
      <c r="F45" s="40"/>
      <c r="G45" s="40"/>
      <c r="H45" s="40"/>
      <c r="I45" s="143"/>
      <c r="J45" s="40"/>
      <c r="K45" s="40"/>
      <c r="L45" s="44"/>
    </row>
    <row r="46" s="1" customFormat="1" ht="6.96" customHeight="1">
      <c r="B46" s="39"/>
      <c r="C46" s="40"/>
      <c r="D46" s="40"/>
      <c r="E46" s="40"/>
      <c r="F46" s="40"/>
      <c r="G46" s="40"/>
      <c r="H46" s="40"/>
      <c r="I46" s="143"/>
      <c r="J46" s="40"/>
      <c r="K46" s="40"/>
      <c r="L46" s="44"/>
    </row>
    <row r="47" s="1" customFormat="1" ht="12" customHeight="1">
      <c r="B47" s="39"/>
      <c r="C47" s="33" t="s">
        <v>16</v>
      </c>
      <c r="D47" s="40"/>
      <c r="E47" s="40"/>
      <c r="F47" s="40"/>
      <c r="G47" s="40"/>
      <c r="H47" s="40"/>
      <c r="I47" s="143"/>
      <c r="J47" s="40"/>
      <c r="K47" s="40"/>
      <c r="L47" s="44"/>
    </row>
    <row r="48" s="1" customFormat="1" ht="16.5" customHeight="1">
      <c r="B48" s="39"/>
      <c r="C48" s="40"/>
      <c r="D48" s="40"/>
      <c r="E48" s="171" t="str">
        <f>E7</f>
        <v>2 BYTOVÉ DOMY - SUN NÁCHOD, KOMUNIKACE A ZPEVNĚNÉ PLOCHY</v>
      </c>
      <c r="F48" s="33"/>
      <c r="G48" s="33"/>
      <c r="H48" s="33"/>
      <c r="I48" s="143"/>
      <c r="J48" s="40"/>
      <c r="K48" s="40"/>
      <c r="L48" s="44"/>
    </row>
    <row r="49" s="1" customFormat="1" ht="12" customHeight="1">
      <c r="B49" s="39"/>
      <c r="C49" s="33" t="s">
        <v>97</v>
      </c>
      <c r="D49" s="40"/>
      <c r="E49" s="40"/>
      <c r="F49" s="40"/>
      <c r="G49" s="40"/>
      <c r="H49" s="40"/>
      <c r="I49" s="143"/>
      <c r="J49" s="40"/>
      <c r="K49" s="40"/>
      <c r="L49" s="44"/>
    </row>
    <row r="50" s="1" customFormat="1" ht="16.5" customHeight="1">
      <c r="B50" s="39"/>
      <c r="C50" s="40"/>
      <c r="D50" s="40"/>
      <c r="E50" s="65" t="str">
        <f>E9</f>
        <v>IO 01.3 - Komunikace a zp. plochy - parkovací plochy</v>
      </c>
      <c r="F50" s="40"/>
      <c r="G50" s="40"/>
      <c r="H50" s="40"/>
      <c r="I50" s="143"/>
      <c r="J50" s="40"/>
      <c r="K50" s="40"/>
      <c r="L50" s="44"/>
    </row>
    <row r="51" s="1" customFormat="1" ht="6.96" customHeight="1">
      <c r="B51" s="39"/>
      <c r="C51" s="40"/>
      <c r="D51" s="40"/>
      <c r="E51" s="40"/>
      <c r="F51" s="40"/>
      <c r="G51" s="40"/>
      <c r="H51" s="40"/>
      <c r="I51" s="143"/>
      <c r="J51" s="40"/>
      <c r="K51" s="40"/>
      <c r="L51" s="44"/>
    </row>
    <row r="52" s="1" customFormat="1" ht="12" customHeight="1">
      <c r="B52" s="39"/>
      <c r="C52" s="33" t="s">
        <v>21</v>
      </c>
      <c r="D52" s="40"/>
      <c r="E52" s="40"/>
      <c r="F52" s="28" t="str">
        <f>F12</f>
        <v>Náchod</v>
      </c>
      <c r="G52" s="40"/>
      <c r="H52" s="40"/>
      <c r="I52" s="145" t="s">
        <v>23</v>
      </c>
      <c r="J52" s="68" t="str">
        <f>IF(J12="","",J12)</f>
        <v>27. 3. 2019</v>
      </c>
      <c r="K52" s="40"/>
      <c r="L52" s="44"/>
    </row>
    <row r="53" s="1" customFormat="1" ht="6.96" customHeight="1">
      <c r="B53" s="39"/>
      <c r="C53" s="40"/>
      <c r="D53" s="40"/>
      <c r="E53" s="40"/>
      <c r="F53" s="40"/>
      <c r="G53" s="40"/>
      <c r="H53" s="40"/>
      <c r="I53" s="143"/>
      <c r="J53" s="40"/>
      <c r="K53" s="40"/>
      <c r="L53" s="44"/>
    </row>
    <row r="54" s="1" customFormat="1" ht="13.65" customHeight="1">
      <c r="B54" s="39"/>
      <c r="C54" s="33" t="s">
        <v>25</v>
      </c>
      <c r="D54" s="40"/>
      <c r="E54" s="40"/>
      <c r="F54" s="28" t="str">
        <f>E15</f>
        <v>město Náchod</v>
      </c>
      <c r="G54" s="40"/>
      <c r="H54" s="40"/>
      <c r="I54" s="145" t="s">
        <v>31</v>
      </c>
      <c r="J54" s="37" t="str">
        <f>E21</f>
        <v>INS spol. s r.o.</v>
      </c>
      <c r="K54" s="40"/>
      <c r="L54" s="44"/>
    </row>
    <row r="55" s="1" customFormat="1" ht="13.65" customHeight="1">
      <c r="B55" s="39"/>
      <c r="C55" s="33" t="s">
        <v>29</v>
      </c>
      <c r="D55" s="40"/>
      <c r="E55" s="40"/>
      <c r="F55" s="28" t="str">
        <f>IF(E18="","",E18)</f>
        <v>Vyplň údaj</v>
      </c>
      <c r="G55" s="40"/>
      <c r="H55" s="40"/>
      <c r="I55" s="145" t="s">
        <v>34</v>
      </c>
      <c r="J55" s="37" t="str">
        <f>E24</f>
        <v>Machek</v>
      </c>
      <c r="K55" s="40"/>
      <c r="L55" s="44"/>
    </row>
    <row r="56" s="1" customFormat="1" ht="10.32" customHeight="1">
      <c r="B56" s="39"/>
      <c r="C56" s="40"/>
      <c r="D56" s="40"/>
      <c r="E56" s="40"/>
      <c r="F56" s="40"/>
      <c r="G56" s="40"/>
      <c r="H56" s="40"/>
      <c r="I56" s="143"/>
      <c r="J56" s="40"/>
      <c r="K56" s="40"/>
      <c r="L56" s="44"/>
    </row>
    <row r="57" s="1" customFormat="1" ht="29.28" customHeight="1">
      <c r="B57" s="39"/>
      <c r="C57" s="172" t="s">
        <v>100</v>
      </c>
      <c r="D57" s="173"/>
      <c r="E57" s="173"/>
      <c r="F57" s="173"/>
      <c r="G57" s="173"/>
      <c r="H57" s="173"/>
      <c r="I57" s="174"/>
      <c r="J57" s="175" t="s">
        <v>101</v>
      </c>
      <c r="K57" s="173"/>
      <c r="L57" s="44"/>
    </row>
    <row r="58" s="1" customFormat="1" ht="10.32" customHeight="1">
      <c r="B58" s="39"/>
      <c r="C58" s="40"/>
      <c r="D58" s="40"/>
      <c r="E58" s="40"/>
      <c r="F58" s="40"/>
      <c r="G58" s="40"/>
      <c r="H58" s="40"/>
      <c r="I58" s="143"/>
      <c r="J58" s="40"/>
      <c r="K58" s="40"/>
      <c r="L58" s="44"/>
    </row>
    <row r="59" s="1" customFormat="1" ht="22.8" customHeight="1">
      <c r="B59" s="39"/>
      <c r="C59" s="176" t="s">
        <v>70</v>
      </c>
      <c r="D59" s="40"/>
      <c r="E59" s="40"/>
      <c r="F59" s="40"/>
      <c r="G59" s="40"/>
      <c r="H59" s="40"/>
      <c r="I59" s="143"/>
      <c r="J59" s="98">
        <f>J84</f>
        <v>0</v>
      </c>
      <c r="K59" s="40"/>
      <c r="L59" s="44"/>
      <c r="AU59" s="18" t="s">
        <v>102</v>
      </c>
    </row>
    <row r="60" s="8" customFormat="1" ht="24.96" customHeight="1">
      <c r="B60" s="177"/>
      <c r="C60" s="178"/>
      <c r="D60" s="179" t="s">
        <v>103</v>
      </c>
      <c r="E60" s="180"/>
      <c r="F60" s="180"/>
      <c r="G60" s="180"/>
      <c r="H60" s="180"/>
      <c r="I60" s="181"/>
      <c r="J60" s="182">
        <f>J85</f>
        <v>0</v>
      </c>
      <c r="K60" s="178"/>
      <c r="L60" s="183"/>
    </row>
    <row r="61" s="9" customFormat="1" ht="19.92" customHeight="1">
      <c r="B61" s="184"/>
      <c r="C61" s="122"/>
      <c r="D61" s="185" t="s">
        <v>104</v>
      </c>
      <c r="E61" s="186"/>
      <c r="F61" s="186"/>
      <c r="G61" s="186"/>
      <c r="H61" s="186"/>
      <c r="I61" s="187"/>
      <c r="J61" s="188">
        <f>J86</f>
        <v>0</v>
      </c>
      <c r="K61" s="122"/>
      <c r="L61" s="189"/>
    </row>
    <row r="62" s="9" customFormat="1" ht="19.92" customHeight="1">
      <c r="B62" s="184"/>
      <c r="C62" s="122"/>
      <c r="D62" s="185" t="s">
        <v>106</v>
      </c>
      <c r="E62" s="186"/>
      <c r="F62" s="186"/>
      <c r="G62" s="186"/>
      <c r="H62" s="186"/>
      <c r="I62" s="187"/>
      <c r="J62" s="188">
        <f>J141</f>
        <v>0</v>
      </c>
      <c r="K62" s="122"/>
      <c r="L62" s="189"/>
    </row>
    <row r="63" s="9" customFormat="1" ht="19.92" customHeight="1">
      <c r="B63" s="184"/>
      <c r="C63" s="122"/>
      <c r="D63" s="185" t="s">
        <v>107</v>
      </c>
      <c r="E63" s="186"/>
      <c r="F63" s="186"/>
      <c r="G63" s="186"/>
      <c r="H63" s="186"/>
      <c r="I63" s="187"/>
      <c r="J63" s="188">
        <f>J157</f>
        <v>0</v>
      </c>
      <c r="K63" s="122"/>
      <c r="L63" s="189"/>
    </row>
    <row r="64" s="9" customFormat="1" ht="19.92" customHeight="1">
      <c r="B64" s="184"/>
      <c r="C64" s="122"/>
      <c r="D64" s="185" t="s">
        <v>109</v>
      </c>
      <c r="E64" s="186"/>
      <c r="F64" s="186"/>
      <c r="G64" s="186"/>
      <c r="H64" s="186"/>
      <c r="I64" s="187"/>
      <c r="J64" s="188">
        <f>J198</f>
        <v>0</v>
      </c>
      <c r="K64" s="122"/>
      <c r="L64" s="189"/>
    </row>
    <row r="65" s="1" customFormat="1" ht="21.84" customHeight="1">
      <c r="B65" s="39"/>
      <c r="C65" s="40"/>
      <c r="D65" s="40"/>
      <c r="E65" s="40"/>
      <c r="F65" s="40"/>
      <c r="G65" s="40"/>
      <c r="H65" s="40"/>
      <c r="I65" s="143"/>
      <c r="J65" s="40"/>
      <c r="K65" s="40"/>
      <c r="L65" s="44"/>
    </row>
    <row r="66" s="1" customFormat="1" ht="6.96" customHeight="1">
      <c r="B66" s="58"/>
      <c r="C66" s="59"/>
      <c r="D66" s="59"/>
      <c r="E66" s="59"/>
      <c r="F66" s="59"/>
      <c r="G66" s="59"/>
      <c r="H66" s="59"/>
      <c r="I66" s="167"/>
      <c r="J66" s="59"/>
      <c r="K66" s="59"/>
      <c r="L66" s="44"/>
    </row>
    <row r="70" s="1" customFormat="1" ht="6.96" customHeight="1">
      <c r="B70" s="60"/>
      <c r="C70" s="61"/>
      <c r="D70" s="61"/>
      <c r="E70" s="61"/>
      <c r="F70" s="61"/>
      <c r="G70" s="61"/>
      <c r="H70" s="61"/>
      <c r="I70" s="170"/>
      <c r="J70" s="61"/>
      <c r="K70" s="61"/>
      <c r="L70" s="44"/>
    </row>
    <row r="71" s="1" customFormat="1" ht="24.96" customHeight="1">
      <c r="B71" s="39"/>
      <c r="C71" s="24" t="s">
        <v>110</v>
      </c>
      <c r="D71" s="40"/>
      <c r="E71" s="40"/>
      <c r="F71" s="40"/>
      <c r="G71" s="40"/>
      <c r="H71" s="40"/>
      <c r="I71" s="143"/>
      <c r="J71" s="40"/>
      <c r="K71" s="40"/>
      <c r="L71" s="44"/>
    </row>
    <row r="72" s="1" customFormat="1" ht="6.96" customHeight="1">
      <c r="B72" s="39"/>
      <c r="C72" s="40"/>
      <c r="D72" s="40"/>
      <c r="E72" s="40"/>
      <c r="F72" s="40"/>
      <c r="G72" s="40"/>
      <c r="H72" s="40"/>
      <c r="I72" s="143"/>
      <c r="J72" s="40"/>
      <c r="K72" s="40"/>
      <c r="L72" s="44"/>
    </row>
    <row r="73" s="1" customFormat="1" ht="12" customHeight="1">
      <c r="B73" s="39"/>
      <c r="C73" s="33" t="s">
        <v>16</v>
      </c>
      <c r="D73" s="40"/>
      <c r="E73" s="40"/>
      <c r="F73" s="40"/>
      <c r="G73" s="40"/>
      <c r="H73" s="40"/>
      <c r="I73" s="143"/>
      <c r="J73" s="40"/>
      <c r="K73" s="40"/>
      <c r="L73" s="44"/>
    </row>
    <row r="74" s="1" customFormat="1" ht="16.5" customHeight="1">
      <c r="B74" s="39"/>
      <c r="C74" s="40"/>
      <c r="D74" s="40"/>
      <c r="E74" s="171" t="str">
        <f>E7</f>
        <v>2 BYTOVÉ DOMY - SUN NÁCHOD, KOMUNIKACE A ZPEVNĚNÉ PLOCHY</v>
      </c>
      <c r="F74" s="33"/>
      <c r="G74" s="33"/>
      <c r="H74" s="33"/>
      <c r="I74" s="143"/>
      <c r="J74" s="40"/>
      <c r="K74" s="40"/>
      <c r="L74" s="44"/>
    </row>
    <row r="75" s="1" customFormat="1" ht="12" customHeight="1">
      <c r="B75" s="39"/>
      <c r="C75" s="33" t="s">
        <v>97</v>
      </c>
      <c r="D75" s="40"/>
      <c r="E75" s="40"/>
      <c r="F75" s="40"/>
      <c r="G75" s="40"/>
      <c r="H75" s="40"/>
      <c r="I75" s="143"/>
      <c r="J75" s="40"/>
      <c r="K75" s="40"/>
      <c r="L75" s="44"/>
    </row>
    <row r="76" s="1" customFormat="1" ht="16.5" customHeight="1">
      <c r="B76" s="39"/>
      <c r="C76" s="40"/>
      <c r="D76" s="40"/>
      <c r="E76" s="65" t="str">
        <f>E9</f>
        <v>IO 01.3 - Komunikace a zp. plochy - parkovací plochy</v>
      </c>
      <c r="F76" s="40"/>
      <c r="G76" s="40"/>
      <c r="H76" s="40"/>
      <c r="I76" s="143"/>
      <c r="J76" s="40"/>
      <c r="K76" s="40"/>
      <c r="L76" s="44"/>
    </row>
    <row r="77" s="1" customFormat="1" ht="6.96" customHeight="1">
      <c r="B77" s="39"/>
      <c r="C77" s="40"/>
      <c r="D77" s="40"/>
      <c r="E77" s="40"/>
      <c r="F77" s="40"/>
      <c r="G77" s="40"/>
      <c r="H77" s="40"/>
      <c r="I77" s="143"/>
      <c r="J77" s="40"/>
      <c r="K77" s="40"/>
      <c r="L77" s="44"/>
    </row>
    <row r="78" s="1" customFormat="1" ht="12" customHeight="1">
      <c r="B78" s="39"/>
      <c r="C78" s="33" t="s">
        <v>21</v>
      </c>
      <c r="D78" s="40"/>
      <c r="E78" s="40"/>
      <c r="F78" s="28" t="str">
        <f>F12</f>
        <v>Náchod</v>
      </c>
      <c r="G78" s="40"/>
      <c r="H78" s="40"/>
      <c r="I78" s="145" t="s">
        <v>23</v>
      </c>
      <c r="J78" s="68" t="str">
        <f>IF(J12="","",J12)</f>
        <v>27. 3. 2019</v>
      </c>
      <c r="K78" s="40"/>
      <c r="L78" s="44"/>
    </row>
    <row r="79" s="1" customFormat="1" ht="6.96" customHeight="1">
      <c r="B79" s="39"/>
      <c r="C79" s="40"/>
      <c r="D79" s="40"/>
      <c r="E79" s="40"/>
      <c r="F79" s="40"/>
      <c r="G79" s="40"/>
      <c r="H79" s="40"/>
      <c r="I79" s="143"/>
      <c r="J79" s="40"/>
      <c r="K79" s="40"/>
      <c r="L79" s="44"/>
    </row>
    <row r="80" s="1" customFormat="1" ht="13.65" customHeight="1">
      <c r="B80" s="39"/>
      <c r="C80" s="33" t="s">
        <v>25</v>
      </c>
      <c r="D80" s="40"/>
      <c r="E80" s="40"/>
      <c r="F80" s="28" t="str">
        <f>E15</f>
        <v>město Náchod</v>
      </c>
      <c r="G80" s="40"/>
      <c r="H80" s="40"/>
      <c r="I80" s="145" t="s">
        <v>31</v>
      </c>
      <c r="J80" s="37" t="str">
        <f>E21</f>
        <v>INS spol. s r.o.</v>
      </c>
      <c r="K80" s="40"/>
      <c r="L80" s="44"/>
    </row>
    <row r="81" s="1" customFormat="1" ht="13.65" customHeight="1">
      <c r="B81" s="39"/>
      <c r="C81" s="33" t="s">
        <v>29</v>
      </c>
      <c r="D81" s="40"/>
      <c r="E81" s="40"/>
      <c r="F81" s="28" t="str">
        <f>IF(E18="","",E18)</f>
        <v>Vyplň údaj</v>
      </c>
      <c r="G81" s="40"/>
      <c r="H81" s="40"/>
      <c r="I81" s="145" t="s">
        <v>34</v>
      </c>
      <c r="J81" s="37" t="str">
        <f>E24</f>
        <v>Machek</v>
      </c>
      <c r="K81" s="40"/>
      <c r="L81" s="44"/>
    </row>
    <row r="82" s="1" customFormat="1" ht="10.32" customHeight="1">
      <c r="B82" s="39"/>
      <c r="C82" s="40"/>
      <c r="D82" s="40"/>
      <c r="E82" s="40"/>
      <c r="F82" s="40"/>
      <c r="G82" s="40"/>
      <c r="H82" s="40"/>
      <c r="I82" s="143"/>
      <c r="J82" s="40"/>
      <c r="K82" s="40"/>
      <c r="L82" s="44"/>
    </row>
    <row r="83" s="10" customFormat="1" ht="29.28" customHeight="1">
      <c r="B83" s="190"/>
      <c r="C83" s="191" t="s">
        <v>111</v>
      </c>
      <c r="D83" s="192" t="s">
        <v>57</v>
      </c>
      <c r="E83" s="192" t="s">
        <v>53</v>
      </c>
      <c r="F83" s="192" t="s">
        <v>54</v>
      </c>
      <c r="G83" s="192" t="s">
        <v>112</v>
      </c>
      <c r="H83" s="192" t="s">
        <v>113</v>
      </c>
      <c r="I83" s="193" t="s">
        <v>114</v>
      </c>
      <c r="J83" s="192" t="s">
        <v>101</v>
      </c>
      <c r="K83" s="194" t="s">
        <v>115</v>
      </c>
      <c r="L83" s="195"/>
      <c r="M83" s="88" t="s">
        <v>19</v>
      </c>
      <c r="N83" s="89" t="s">
        <v>42</v>
      </c>
      <c r="O83" s="89" t="s">
        <v>116</v>
      </c>
      <c r="P83" s="89" t="s">
        <v>117</v>
      </c>
      <c r="Q83" s="89" t="s">
        <v>118</v>
      </c>
      <c r="R83" s="89" t="s">
        <v>119</v>
      </c>
      <c r="S83" s="89" t="s">
        <v>120</v>
      </c>
      <c r="T83" s="90" t="s">
        <v>121</v>
      </c>
    </row>
    <row r="84" s="1" customFormat="1" ht="22.8" customHeight="1">
      <c r="B84" s="39"/>
      <c r="C84" s="95" t="s">
        <v>122</v>
      </c>
      <c r="D84" s="40"/>
      <c r="E84" s="40"/>
      <c r="F84" s="40"/>
      <c r="G84" s="40"/>
      <c r="H84" s="40"/>
      <c r="I84" s="143"/>
      <c r="J84" s="196">
        <f>BK84</f>
        <v>0</v>
      </c>
      <c r="K84" s="40"/>
      <c r="L84" s="44"/>
      <c r="M84" s="91"/>
      <c r="N84" s="92"/>
      <c r="O84" s="92"/>
      <c r="P84" s="197">
        <f>P85</f>
        <v>0</v>
      </c>
      <c r="Q84" s="92"/>
      <c r="R84" s="197">
        <f>R85</f>
        <v>158.23295819999999</v>
      </c>
      <c r="S84" s="92"/>
      <c r="T84" s="198">
        <f>T85</f>
        <v>0</v>
      </c>
      <c r="AT84" s="18" t="s">
        <v>71</v>
      </c>
      <c r="AU84" s="18" t="s">
        <v>102</v>
      </c>
      <c r="BK84" s="199">
        <f>BK85</f>
        <v>0</v>
      </c>
    </row>
    <row r="85" s="11" customFormat="1" ht="25.92" customHeight="1">
      <c r="B85" s="200"/>
      <c r="C85" s="201"/>
      <c r="D85" s="202" t="s">
        <v>71</v>
      </c>
      <c r="E85" s="203" t="s">
        <v>123</v>
      </c>
      <c r="F85" s="203" t="s">
        <v>124</v>
      </c>
      <c r="G85" s="201"/>
      <c r="H85" s="201"/>
      <c r="I85" s="204"/>
      <c r="J85" s="205">
        <f>BK85</f>
        <v>0</v>
      </c>
      <c r="K85" s="201"/>
      <c r="L85" s="206"/>
      <c r="M85" s="207"/>
      <c r="N85" s="208"/>
      <c r="O85" s="208"/>
      <c r="P85" s="209">
        <f>P86+P141+P157+P198</f>
        <v>0</v>
      </c>
      <c r="Q85" s="208"/>
      <c r="R85" s="209">
        <f>R86+R141+R157+R198</f>
        <v>158.23295819999999</v>
      </c>
      <c r="S85" s="208"/>
      <c r="T85" s="210">
        <f>T86+T141+T157+T198</f>
        <v>0</v>
      </c>
      <c r="AR85" s="211" t="s">
        <v>80</v>
      </c>
      <c r="AT85" s="212" t="s">
        <v>71</v>
      </c>
      <c r="AU85" s="212" t="s">
        <v>72</v>
      </c>
      <c r="AY85" s="211" t="s">
        <v>125</v>
      </c>
      <c r="BK85" s="213">
        <f>BK86+BK141+BK157+BK198</f>
        <v>0</v>
      </c>
    </row>
    <row r="86" s="11" customFormat="1" ht="22.8" customHeight="1">
      <c r="B86" s="200"/>
      <c r="C86" s="201"/>
      <c r="D86" s="202" t="s">
        <v>71</v>
      </c>
      <c r="E86" s="214" t="s">
        <v>80</v>
      </c>
      <c r="F86" s="214" t="s">
        <v>126</v>
      </c>
      <c r="G86" s="201"/>
      <c r="H86" s="201"/>
      <c r="I86" s="204"/>
      <c r="J86" s="215">
        <f>BK86</f>
        <v>0</v>
      </c>
      <c r="K86" s="201"/>
      <c r="L86" s="206"/>
      <c r="M86" s="207"/>
      <c r="N86" s="208"/>
      <c r="O86" s="208"/>
      <c r="P86" s="209">
        <f>SUM(P87:P140)</f>
        <v>0</v>
      </c>
      <c r="Q86" s="208"/>
      <c r="R86" s="209">
        <f>SUM(R87:R140)</f>
        <v>0.010699999999999999</v>
      </c>
      <c r="S86" s="208"/>
      <c r="T86" s="210">
        <f>SUM(T87:T140)</f>
        <v>0</v>
      </c>
      <c r="AR86" s="211" t="s">
        <v>80</v>
      </c>
      <c r="AT86" s="212" t="s">
        <v>71</v>
      </c>
      <c r="AU86" s="212" t="s">
        <v>80</v>
      </c>
      <c r="AY86" s="211" t="s">
        <v>125</v>
      </c>
      <c r="BK86" s="213">
        <f>SUM(BK87:BK140)</f>
        <v>0</v>
      </c>
    </row>
    <row r="87" s="1" customFormat="1" ht="22.5" customHeight="1">
      <c r="B87" s="39"/>
      <c r="C87" s="216" t="s">
        <v>80</v>
      </c>
      <c r="D87" s="216" t="s">
        <v>127</v>
      </c>
      <c r="E87" s="217" t="s">
        <v>143</v>
      </c>
      <c r="F87" s="218" t="s">
        <v>144</v>
      </c>
      <c r="G87" s="219" t="s">
        <v>145</v>
      </c>
      <c r="H87" s="220">
        <v>107</v>
      </c>
      <c r="I87" s="221"/>
      <c r="J87" s="222">
        <f>ROUND(I87*H87,2)</f>
        <v>0</v>
      </c>
      <c r="K87" s="218" t="s">
        <v>131</v>
      </c>
      <c r="L87" s="44"/>
      <c r="M87" s="223" t="s">
        <v>19</v>
      </c>
      <c r="N87" s="224" t="s">
        <v>43</v>
      </c>
      <c r="O87" s="80"/>
      <c r="P87" s="225">
        <f>O87*H87</f>
        <v>0</v>
      </c>
      <c r="Q87" s="225">
        <v>0</v>
      </c>
      <c r="R87" s="225">
        <f>Q87*H87</f>
        <v>0</v>
      </c>
      <c r="S87" s="225">
        <v>0</v>
      </c>
      <c r="T87" s="226">
        <f>S87*H87</f>
        <v>0</v>
      </c>
      <c r="AR87" s="18" t="s">
        <v>132</v>
      </c>
      <c r="AT87" s="18" t="s">
        <v>127</v>
      </c>
      <c r="AU87" s="18" t="s">
        <v>82</v>
      </c>
      <c r="AY87" s="18" t="s">
        <v>125</v>
      </c>
      <c r="BE87" s="227">
        <f>IF(N87="základní",J87,0)</f>
        <v>0</v>
      </c>
      <c r="BF87" s="227">
        <f>IF(N87="snížená",J87,0)</f>
        <v>0</v>
      </c>
      <c r="BG87" s="227">
        <f>IF(N87="zákl. přenesená",J87,0)</f>
        <v>0</v>
      </c>
      <c r="BH87" s="227">
        <f>IF(N87="sníž. přenesená",J87,0)</f>
        <v>0</v>
      </c>
      <c r="BI87" s="227">
        <f>IF(N87="nulová",J87,0)</f>
        <v>0</v>
      </c>
      <c r="BJ87" s="18" t="s">
        <v>80</v>
      </c>
      <c r="BK87" s="227">
        <f>ROUND(I87*H87,2)</f>
        <v>0</v>
      </c>
      <c r="BL87" s="18" t="s">
        <v>132</v>
      </c>
      <c r="BM87" s="18" t="s">
        <v>681</v>
      </c>
    </row>
    <row r="88" s="1" customFormat="1">
      <c r="B88" s="39"/>
      <c r="C88" s="40"/>
      <c r="D88" s="228" t="s">
        <v>134</v>
      </c>
      <c r="E88" s="40"/>
      <c r="F88" s="229" t="s">
        <v>147</v>
      </c>
      <c r="G88" s="40"/>
      <c r="H88" s="40"/>
      <c r="I88" s="143"/>
      <c r="J88" s="40"/>
      <c r="K88" s="40"/>
      <c r="L88" s="44"/>
      <c r="M88" s="230"/>
      <c r="N88" s="80"/>
      <c r="O88" s="80"/>
      <c r="P88" s="80"/>
      <c r="Q88" s="80"/>
      <c r="R88" s="80"/>
      <c r="S88" s="80"/>
      <c r="T88" s="81"/>
      <c r="AT88" s="18" t="s">
        <v>134</v>
      </c>
      <c r="AU88" s="18" t="s">
        <v>82</v>
      </c>
    </row>
    <row r="89" s="12" customFormat="1">
      <c r="B89" s="231"/>
      <c r="C89" s="232"/>
      <c r="D89" s="228" t="s">
        <v>136</v>
      </c>
      <c r="E89" s="233" t="s">
        <v>19</v>
      </c>
      <c r="F89" s="234" t="s">
        <v>148</v>
      </c>
      <c r="G89" s="232"/>
      <c r="H89" s="233" t="s">
        <v>19</v>
      </c>
      <c r="I89" s="235"/>
      <c r="J89" s="232"/>
      <c r="K89" s="232"/>
      <c r="L89" s="236"/>
      <c r="M89" s="237"/>
      <c r="N89" s="238"/>
      <c r="O89" s="238"/>
      <c r="P89" s="238"/>
      <c r="Q89" s="238"/>
      <c r="R89" s="238"/>
      <c r="S89" s="238"/>
      <c r="T89" s="239"/>
      <c r="AT89" s="240" t="s">
        <v>136</v>
      </c>
      <c r="AU89" s="240" t="s">
        <v>82</v>
      </c>
      <c r="AV89" s="12" t="s">
        <v>80</v>
      </c>
      <c r="AW89" s="12" t="s">
        <v>33</v>
      </c>
      <c r="AX89" s="12" t="s">
        <v>72</v>
      </c>
      <c r="AY89" s="240" t="s">
        <v>125</v>
      </c>
    </row>
    <row r="90" s="13" customFormat="1">
      <c r="B90" s="241"/>
      <c r="C90" s="242"/>
      <c r="D90" s="228" t="s">
        <v>136</v>
      </c>
      <c r="E90" s="243" t="s">
        <v>19</v>
      </c>
      <c r="F90" s="244" t="s">
        <v>682</v>
      </c>
      <c r="G90" s="242"/>
      <c r="H90" s="245">
        <v>107</v>
      </c>
      <c r="I90" s="246"/>
      <c r="J90" s="242"/>
      <c r="K90" s="242"/>
      <c r="L90" s="247"/>
      <c r="M90" s="248"/>
      <c r="N90" s="249"/>
      <c r="O90" s="249"/>
      <c r="P90" s="249"/>
      <c r="Q90" s="249"/>
      <c r="R90" s="249"/>
      <c r="S90" s="249"/>
      <c r="T90" s="250"/>
      <c r="AT90" s="251" t="s">
        <v>136</v>
      </c>
      <c r="AU90" s="251" t="s">
        <v>82</v>
      </c>
      <c r="AV90" s="13" t="s">
        <v>82</v>
      </c>
      <c r="AW90" s="13" t="s">
        <v>33</v>
      </c>
      <c r="AX90" s="13" t="s">
        <v>80</v>
      </c>
      <c r="AY90" s="251" t="s">
        <v>125</v>
      </c>
    </row>
    <row r="91" s="1" customFormat="1" ht="22.5" customHeight="1">
      <c r="B91" s="39"/>
      <c r="C91" s="216" t="s">
        <v>82</v>
      </c>
      <c r="D91" s="216" t="s">
        <v>127</v>
      </c>
      <c r="E91" s="217" t="s">
        <v>152</v>
      </c>
      <c r="F91" s="218" t="s">
        <v>153</v>
      </c>
      <c r="G91" s="219" t="s">
        <v>145</v>
      </c>
      <c r="H91" s="220">
        <v>162</v>
      </c>
      <c r="I91" s="221"/>
      <c r="J91" s="222">
        <f>ROUND(I91*H91,2)</f>
        <v>0</v>
      </c>
      <c r="K91" s="218" t="s">
        <v>131</v>
      </c>
      <c r="L91" s="44"/>
      <c r="M91" s="223" t="s">
        <v>19</v>
      </c>
      <c r="N91" s="224" t="s">
        <v>43</v>
      </c>
      <c r="O91" s="80"/>
      <c r="P91" s="225">
        <f>O91*H91</f>
        <v>0</v>
      </c>
      <c r="Q91" s="225">
        <v>0</v>
      </c>
      <c r="R91" s="225">
        <f>Q91*H91</f>
        <v>0</v>
      </c>
      <c r="S91" s="225">
        <v>0</v>
      </c>
      <c r="T91" s="226">
        <f>S91*H91</f>
        <v>0</v>
      </c>
      <c r="AR91" s="18" t="s">
        <v>132</v>
      </c>
      <c r="AT91" s="18" t="s">
        <v>127</v>
      </c>
      <c r="AU91" s="18" t="s">
        <v>82</v>
      </c>
      <c r="AY91" s="18" t="s">
        <v>125</v>
      </c>
      <c r="BE91" s="227">
        <f>IF(N91="základní",J91,0)</f>
        <v>0</v>
      </c>
      <c r="BF91" s="227">
        <f>IF(N91="snížená",J91,0)</f>
        <v>0</v>
      </c>
      <c r="BG91" s="227">
        <f>IF(N91="zákl. přenesená",J91,0)</f>
        <v>0</v>
      </c>
      <c r="BH91" s="227">
        <f>IF(N91="sníž. přenesená",J91,0)</f>
        <v>0</v>
      </c>
      <c r="BI91" s="227">
        <f>IF(N91="nulová",J91,0)</f>
        <v>0</v>
      </c>
      <c r="BJ91" s="18" t="s">
        <v>80</v>
      </c>
      <c r="BK91" s="227">
        <f>ROUND(I91*H91,2)</f>
        <v>0</v>
      </c>
      <c r="BL91" s="18" t="s">
        <v>132</v>
      </c>
      <c r="BM91" s="18" t="s">
        <v>683</v>
      </c>
    </row>
    <row r="92" s="1" customFormat="1">
      <c r="B92" s="39"/>
      <c r="C92" s="40"/>
      <c r="D92" s="228" t="s">
        <v>134</v>
      </c>
      <c r="E92" s="40"/>
      <c r="F92" s="229" t="s">
        <v>155</v>
      </c>
      <c r="G92" s="40"/>
      <c r="H92" s="40"/>
      <c r="I92" s="143"/>
      <c r="J92" s="40"/>
      <c r="K92" s="40"/>
      <c r="L92" s="44"/>
      <c r="M92" s="230"/>
      <c r="N92" s="80"/>
      <c r="O92" s="80"/>
      <c r="P92" s="80"/>
      <c r="Q92" s="80"/>
      <c r="R92" s="80"/>
      <c r="S92" s="80"/>
      <c r="T92" s="81"/>
      <c r="AT92" s="18" t="s">
        <v>134</v>
      </c>
      <c r="AU92" s="18" t="s">
        <v>82</v>
      </c>
    </row>
    <row r="93" s="12" customFormat="1">
      <c r="B93" s="231"/>
      <c r="C93" s="232"/>
      <c r="D93" s="228" t="s">
        <v>136</v>
      </c>
      <c r="E93" s="233" t="s">
        <v>19</v>
      </c>
      <c r="F93" s="234" t="s">
        <v>156</v>
      </c>
      <c r="G93" s="232"/>
      <c r="H93" s="233" t="s">
        <v>19</v>
      </c>
      <c r="I93" s="235"/>
      <c r="J93" s="232"/>
      <c r="K93" s="232"/>
      <c r="L93" s="236"/>
      <c r="M93" s="237"/>
      <c r="N93" s="238"/>
      <c r="O93" s="238"/>
      <c r="P93" s="238"/>
      <c r="Q93" s="238"/>
      <c r="R93" s="238"/>
      <c r="S93" s="238"/>
      <c r="T93" s="239"/>
      <c r="AT93" s="240" t="s">
        <v>136</v>
      </c>
      <c r="AU93" s="240" t="s">
        <v>82</v>
      </c>
      <c r="AV93" s="12" t="s">
        <v>80</v>
      </c>
      <c r="AW93" s="12" t="s">
        <v>33</v>
      </c>
      <c r="AX93" s="12" t="s">
        <v>72</v>
      </c>
      <c r="AY93" s="240" t="s">
        <v>125</v>
      </c>
    </row>
    <row r="94" s="13" customFormat="1">
      <c r="B94" s="241"/>
      <c r="C94" s="242"/>
      <c r="D94" s="228" t="s">
        <v>136</v>
      </c>
      <c r="E94" s="243" t="s">
        <v>19</v>
      </c>
      <c r="F94" s="244" t="s">
        <v>684</v>
      </c>
      <c r="G94" s="242"/>
      <c r="H94" s="245">
        <v>162</v>
      </c>
      <c r="I94" s="246"/>
      <c r="J94" s="242"/>
      <c r="K94" s="242"/>
      <c r="L94" s="247"/>
      <c r="M94" s="248"/>
      <c r="N94" s="249"/>
      <c r="O94" s="249"/>
      <c r="P94" s="249"/>
      <c r="Q94" s="249"/>
      <c r="R94" s="249"/>
      <c r="S94" s="249"/>
      <c r="T94" s="250"/>
      <c r="AT94" s="251" t="s">
        <v>136</v>
      </c>
      <c r="AU94" s="251" t="s">
        <v>82</v>
      </c>
      <c r="AV94" s="13" t="s">
        <v>82</v>
      </c>
      <c r="AW94" s="13" t="s">
        <v>33</v>
      </c>
      <c r="AX94" s="13" t="s">
        <v>80</v>
      </c>
      <c r="AY94" s="251" t="s">
        <v>125</v>
      </c>
    </row>
    <row r="95" s="1" customFormat="1" ht="22.5" customHeight="1">
      <c r="B95" s="39"/>
      <c r="C95" s="216" t="s">
        <v>142</v>
      </c>
      <c r="D95" s="216" t="s">
        <v>127</v>
      </c>
      <c r="E95" s="217" t="s">
        <v>167</v>
      </c>
      <c r="F95" s="218" t="s">
        <v>168</v>
      </c>
      <c r="G95" s="219" t="s">
        <v>145</v>
      </c>
      <c r="H95" s="220">
        <v>215</v>
      </c>
      <c r="I95" s="221"/>
      <c r="J95" s="222">
        <f>ROUND(I95*H95,2)</f>
        <v>0</v>
      </c>
      <c r="K95" s="218" t="s">
        <v>131</v>
      </c>
      <c r="L95" s="44"/>
      <c r="M95" s="223" t="s">
        <v>19</v>
      </c>
      <c r="N95" s="224" t="s">
        <v>43</v>
      </c>
      <c r="O95" s="80"/>
      <c r="P95" s="225">
        <f>O95*H95</f>
        <v>0</v>
      </c>
      <c r="Q95" s="225">
        <v>0</v>
      </c>
      <c r="R95" s="225">
        <f>Q95*H95</f>
        <v>0</v>
      </c>
      <c r="S95" s="225">
        <v>0</v>
      </c>
      <c r="T95" s="226">
        <f>S95*H95</f>
        <v>0</v>
      </c>
      <c r="AR95" s="18" t="s">
        <v>132</v>
      </c>
      <c r="AT95" s="18" t="s">
        <v>127</v>
      </c>
      <c r="AU95" s="18" t="s">
        <v>82</v>
      </c>
      <c r="AY95" s="18" t="s">
        <v>125</v>
      </c>
      <c r="BE95" s="227">
        <f>IF(N95="základní",J95,0)</f>
        <v>0</v>
      </c>
      <c r="BF95" s="227">
        <f>IF(N95="snížená",J95,0)</f>
        <v>0</v>
      </c>
      <c r="BG95" s="227">
        <f>IF(N95="zákl. přenesená",J95,0)</f>
        <v>0</v>
      </c>
      <c r="BH95" s="227">
        <f>IF(N95="sníž. přenesená",J95,0)</f>
        <v>0</v>
      </c>
      <c r="BI95" s="227">
        <f>IF(N95="nulová",J95,0)</f>
        <v>0</v>
      </c>
      <c r="BJ95" s="18" t="s">
        <v>80</v>
      </c>
      <c r="BK95" s="227">
        <f>ROUND(I95*H95,2)</f>
        <v>0</v>
      </c>
      <c r="BL95" s="18" t="s">
        <v>132</v>
      </c>
      <c r="BM95" s="18" t="s">
        <v>685</v>
      </c>
    </row>
    <row r="96" s="1" customFormat="1">
      <c r="B96" s="39"/>
      <c r="C96" s="40"/>
      <c r="D96" s="228" t="s">
        <v>134</v>
      </c>
      <c r="E96" s="40"/>
      <c r="F96" s="229" t="s">
        <v>170</v>
      </c>
      <c r="G96" s="40"/>
      <c r="H96" s="40"/>
      <c r="I96" s="143"/>
      <c r="J96" s="40"/>
      <c r="K96" s="40"/>
      <c r="L96" s="44"/>
      <c r="M96" s="230"/>
      <c r="N96" s="80"/>
      <c r="O96" s="80"/>
      <c r="P96" s="80"/>
      <c r="Q96" s="80"/>
      <c r="R96" s="80"/>
      <c r="S96" s="80"/>
      <c r="T96" s="81"/>
      <c r="AT96" s="18" t="s">
        <v>134</v>
      </c>
      <c r="AU96" s="18" t="s">
        <v>82</v>
      </c>
    </row>
    <row r="97" s="12" customFormat="1">
      <c r="B97" s="231"/>
      <c r="C97" s="232"/>
      <c r="D97" s="228" t="s">
        <v>136</v>
      </c>
      <c r="E97" s="233" t="s">
        <v>19</v>
      </c>
      <c r="F97" s="234" t="s">
        <v>171</v>
      </c>
      <c r="G97" s="232"/>
      <c r="H97" s="233" t="s">
        <v>19</v>
      </c>
      <c r="I97" s="235"/>
      <c r="J97" s="232"/>
      <c r="K97" s="232"/>
      <c r="L97" s="236"/>
      <c r="M97" s="237"/>
      <c r="N97" s="238"/>
      <c r="O97" s="238"/>
      <c r="P97" s="238"/>
      <c r="Q97" s="238"/>
      <c r="R97" s="238"/>
      <c r="S97" s="238"/>
      <c r="T97" s="239"/>
      <c r="AT97" s="240" t="s">
        <v>136</v>
      </c>
      <c r="AU97" s="240" t="s">
        <v>82</v>
      </c>
      <c r="AV97" s="12" t="s">
        <v>80</v>
      </c>
      <c r="AW97" s="12" t="s">
        <v>33</v>
      </c>
      <c r="AX97" s="12" t="s">
        <v>72</v>
      </c>
      <c r="AY97" s="240" t="s">
        <v>125</v>
      </c>
    </row>
    <row r="98" s="13" customFormat="1">
      <c r="B98" s="241"/>
      <c r="C98" s="242"/>
      <c r="D98" s="228" t="s">
        <v>136</v>
      </c>
      <c r="E98" s="243" t="s">
        <v>19</v>
      </c>
      <c r="F98" s="244" t="s">
        <v>686</v>
      </c>
      <c r="G98" s="242"/>
      <c r="H98" s="245">
        <v>108</v>
      </c>
      <c r="I98" s="246"/>
      <c r="J98" s="242"/>
      <c r="K98" s="242"/>
      <c r="L98" s="247"/>
      <c r="M98" s="248"/>
      <c r="N98" s="249"/>
      <c r="O98" s="249"/>
      <c r="P98" s="249"/>
      <c r="Q98" s="249"/>
      <c r="R98" s="249"/>
      <c r="S98" s="249"/>
      <c r="T98" s="250"/>
      <c r="AT98" s="251" t="s">
        <v>136</v>
      </c>
      <c r="AU98" s="251" t="s">
        <v>82</v>
      </c>
      <c r="AV98" s="13" t="s">
        <v>82</v>
      </c>
      <c r="AW98" s="13" t="s">
        <v>33</v>
      </c>
      <c r="AX98" s="13" t="s">
        <v>72</v>
      </c>
      <c r="AY98" s="251" t="s">
        <v>125</v>
      </c>
    </row>
    <row r="99" s="12" customFormat="1">
      <c r="B99" s="231"/>
      <c r="C99" s="232"/>
      <c r="D99" s="228" t="s">
        <v>136</v>
      </c>
      <c r="E99" s="233" t="s">
        <v>19</v>
      </c>
      <c r="F99" s="234" t="s">
        <v>173</v>
      </c>
      <c r="G99" s="232"/>
      <c r="H99" s="233" t="s">
        <v>19</v>
      </c>
      <c r="I99" s="235"/>
      <c r="J99" s="232"/>
      <c r="K99" s="232"/>
      <c r="L99" s="236"/>
      <c r="M99" s="237"/>
      <c r="N99" s="238"/>
      <c r="O99" s="238"/>
      <c r="P99" s="238"/>
      <c r="Q99" s="238"/>
      <c r="R99" s="238"/>
      <c r="S99" s="238"/>
      <c r="T99" s="239"/>
      <c r="AT99" s="240" t="s">
        <v>136</v>
      </c>
      <c r="AU99" s="240" t="s">
        <v>82</v>
      </c>
      <c r="AV99" s="12" t="s">
        <v>80</v>
      </c>
      <c r="AW99" s="12" t="s">
        <v>33</v>
      </c>
      <c r="AX99" s="12" t="s">
        <v>72</v>
      </c>
      <c r="AY99" s="240" t="s">
        <v>125</v>
      </c>
    </row>
    <row r="100" s="13" customFormat="1">
      <c r="B100" s="241"/>
      <c r="C100" s="242"/>
      <c r="D100" s="228" t="s">
        <v>136</v>
      </c>
      <c r="E100" s="243" t="s">
        <v>19</v>
      </c>
      <c r="F100" s="244" t="s">
        <v>687</v>
      </c>
      <c r="G100" s="242"/>
      <c r="H100" s="245">
        <v>107</v>
      </c>
      <c r="I100" s="246"/>
      <c r="J100" s="242"/>
      <c r="K100" s="242"/>
      <c r="L100" s="247"/>
      <c r="M100" s="248"/>
      <c r="N100" s="249"/>
      <c r="O100" s="249"/>
      <c r="P100" s="249"/>
      <c r="Q100" s="249"/>
      <c r="R100" s="249"/>
      <c r="S100" s="249"/>
      <c r="T100" s="250"/>
      <c r="AT100" s="251" t="s">
        <v>136</v>
      </c>
      <c r="AU100" s="251" t="s">
        <v>82</v>
      </c>
      <c r="AV100" s="13" t="s">
        <v>82</v>
      </c>
      <c r="AW100" s="13" t="s">
        <v>33</v>
      </c>
      <c r="AX100" s="13" t="s">
        <v>72</v>
      </c>
      <c r="AY100" s="251" t="s">
        <v>125</v>
      </c>
    </row>
    <row r="101" s="14" customFormat="1">
      <c r="B101" s="252"/>
      <c r="C101" s="253"/>
      <c r="D101" s="228" t="s">
        <v>136</v>
      </c>
      <c r="E101" s="254" t="s">
        <v>19</v>
      </c>
      <c r="F101" s="255" t="s">
        <v>151</v>
      </c>
      <c r="G101" s="253"/>
      <c r="H101" s="256">
        <v>215</v>
      </c>
      <c r="I101" s="257"/>
      <c r="J101" s="253"/>
      <c r="K101" s="253"/>
      <c r="L101" s="258"/>
      <c r="M101" s="259"/>
      <c r="N101" s="260"/>
      <c r="O101" s="260"/>
      <c r="P101" s="260"/>
      <c r="Q101" s="260"/>
      <c r="R101" s="260"/>
      <c r="S101" s="260"/>
      <c r="T101" s="261"/>
      <c r="AT101" s="262" t="s">
        <v>136</v>
      </c>
      <c r="AU101" s="262" t="s">
        <v>82</v>
      </c>
      <c r="AV101" s="14" t="s">
        <v>132</v>
      </c>
      <c r="AW101" s="14" t="s">
        <v>33</v>
      </c>
      <c r="AX101" s="14" t="s">
        <v>80</v>
      </c>
      <c r="AY101" s="262" t="s">
        <v>125</v>
      </c>
    </row>
    <row r="102" s="1" customFormat="1" ht="22.5" customHeight="1">
      <c r="B102" s="39"/>
      <c r="C102" s="216" t="s">
        <v>132</v>
      </c>
      <c r="D102" s="216" t="s">
        <v>127</v>
      </c>
      <c r="E102" s="217" t="s">
        <v>178</v>
      </c>
      <c r="F102" s="218" t="s">
        <v>179</v>
      </c>
      <c r="G102" s="219" t="s">
        <v>145</v>
      </c>
      <c r="H102" s="220">
        <v>54</v>
      </c>
      <c r="I102" s="221"/>
      <c r="J102" s="222">
        <f>ROUND(I102*H102,2)</f>
        <v>0</v>
      </c>
      <c r="K102" s="218" t="s">
        <v>131</v>
      </c>
      <c r="L102" s="44"/>
      <c r="M102" s="223" t="s">
        <v>19</v>
      </c>
      <c r="N102" s="224" t="s">
        <v>43</v>
      </c>
      <c r="O102" s="80"/>
      <c r="P102" s="225">
        <f>O102*H102</f>
        <v>0</v>
      </c>
      <c r="Q102" s="225">
        <v>0</v>
      </c>
      <c r="R102" s="225">
        <f>Q102*H102</f>
        <v>0</v>
      </c>
      <c r="S102" s="225">
        <v>0</v>
      </c>
      <c r="T102" s="226">
        <f>S102*H102</f>
        <v>0</v>
      </c>
      <c r="AR102" s="18" t="s">
        <v>132</v>
      </c>
      <c r="AT102" s="18" t="s">
        <v>127</v>
      </c>
      <c r="AU102" s="18" t="s">
        <v>82</v>
      </c>
      <c r="AY102" s="18" t="s">
        <v>125</v>
      </c>
      <c r="BE102" s="227">
        <f>IF(N102="základní",J102,0)</f>
        <v>0</v>
      </c>
      <c r="BF102" s="227">
        <f>IF(N102="snížená",J102,0)</f>
        <v>0</v>
      </c>
      <c r="BG102" s="227">
        <f>IF(N102="zákl. přenesená",J102,0)</f>
        <v>0</v>
      </c>
      <c r="BH102" s="227">
        <f>IF(N102="sníž. přenesená",J102,0)</f>
        <v>0</v>
      </c>
      <c r="BI102" s="227">
        <f>IF(N102="nulová",J102,0)</f>
        <v>0</v>
      </c>
      <c r="BJ102" s="18" t="s">
        <v>80</v>
      </c>
      <c r="BK102" s="227">
        <f>ROUND(I102*H102,2)</f>
        <v>0</v>
      </c>
      <c r="BL102" s="18" t="s">
        <v>132</v>
      </c>
      <c r="BM102" s="18" t="s">
        <v>688</v>
      </c>
    </row>
    <row r="103" s="1" customFormat="1">
      <c r="B103" s="39"/>
      <c r="C103" s="40"/>
      <c r="D103" s="228" t="s">
        <v>134</v>
      </c>
      <c r="E103" s="40"/>
      <c r="F103" s="229" t="s">
        <v>170</v>
      </c>
      <c r="G103" s="40"/>
      <c r="H103" s="40"/>
      <c r="I103" s="143"/>
      <c r="J103" s="40"/>
      <c r="K103" s="40"/>
      <c r="L103" s="44"/>
      <c r="M103" s="230"/>
      <c r="N103" s="80"/>
      <c r="O103" s="80"/>
      <c r="P103" s="80"/>
      <c r="Q103" s="80"/>
      <c r="R103" s="80"/>
      <c r="S103" s="80"/>
      <c r="T103" s="81"/>
      <c r="AT103" s="18" t="s">
        <v>134</v>
      </c>
      <c r="AU103" s="18" t="s">
        <v>82</v>
      </c>
    </row>
    <row r="104" s="12" customFormat="1">
      <c r="B104" s="231"/>
      <c r="C104" s="232"/>
      <c r="D104" s="228" t="s">
        <v>136</v>
      </c>
      <c r="E104" s="233" t="s">
        <v>19</v>
      </c>
      <c r="F104" s="234" t="s">
        <v>181</v>
      </c>
      <c r="G104" s="232"/>
      <c r="H104" s="233" t="s">
        <v>19</v>
      </c>
      <c r="I104" s="235"/>
      <c r="J104" s="232"/>
      <c r="K104" s="232"/>
      <c r="L104" s="236"/>
      <c r="M104" s="237"/>
      <c r="N104" s="238"/>
      <c r="O104" s="238"/>
      <c r="P104" s="238"/>
      <c r="Q104" s="238"/>
      <c r="R104" s="238"/>
      <c r="S104" s="238"/>
      <c r="T104" s="239"/>
      <c r="AT104" s="240" t="s">
        <v>136</v>
      </c>
      <c r="AU104" s="240" t="s">
        <v>82</v>
      </c>
      <c r="AV104" s="12" t="s">
        <v>80</v>
      </c>
      <c r="AW104" s="12" t="s">
        <v>33</v>
      </c>
      <c r="AX104" s="12" t="s">
        <v>72</v>
      </c>
      <c r="AY104" s="240" t="s">
        <v>125</v>
      </c>
    </row>
    <row r="105" s="13" customFormat="1">
      <c r="B105" s="241"/>
      <c r="C105" s="242"/>
      <c r="D105" s="228" t="s">
        <v>136</v>
      </c>
      <c r="E105" s="243" t="s">
        <v>19</v>
      </c>
      <c r="F105" s="244" t="s">
        <v>689</v>
      </c>
      <c r="G105" s="242"/>
      <c r="H105" s="245">
        <v>162</v>
      </c>
      <c r="I105" s="246"/>
      <c r="J105" s="242"/>
      <c r="K105" s="242"/>
      <c r="L105" s="247"/>
      <c r="M105" s="248"/>
      <c r="N105" s="249"/>
      <c r="O105" s="249"/>
      <c r="P105" s="249"/>
      <c r="Q105" s="249"/>
      <c r="R105" s="249"/>
      <c r="S105" s="249"/>
      <c r="T105" s="250"/>
      <c r="AT105" s="251" t="s">
        <v>136</v>
      </c>
      <c r="AU105" s="251" t="s">
        <v>82</v>
      </c>
      <c r="AV105" s="13" t="s">
        <v>82</v>
      </c>
      <c r="AW105" s="13" t="s">
        <v>33</v>
      </c>
      <c r="AX105" s="13" t="s">
        <v>72</v>
      </c>
      <c r="AY105" s="251" t="s">
        <v>125</v>
      </c>
    </row>
    <row r="106" s="13" customFormat="1">
      <c r="B106" s="241"/>
      <c r="C106" s="242"/>
      <c r="D106" s="228" t="s">
        <v>136</v>
      </c>
      <c r="E106" s="243" t="s">
        <v>19</v>
      </c>
      <c r="F106" s="244" t="s">
        <v>690</v>
      </c>
      <c r="G106" s="242"/>
      <c r="H106" s="245">
        <v>-108</v>
      </c>
      <c r="I106" s="246"/>
      <c r="J106" s="242"/>
      <c r="K106" s="242"/>
      <c r="L106" s="247"/>
      <c r="M106" s="248"/>
      <c r="N106" s="249"/>
      <c r="O106" s="249"/>
      <c r="P106" s="249"/>
      <c r="Q106" s="249"/>
      <c r="R106" s="249"/>
      <c r="S106" s="249"/>
      <c r="T106" s="250"/>
      <c r="AT106" s="251" t="s">
        <v>136</v>
      </c>
      <c r="AU106" s="251" t="s">
        <v>82</v>
      </c>
      <c r="AV106" s="13" t="s">
        <v>82</v>
      </c>
      <c r="AW106" s="13" t="s">
        <v>33</v>
      </c>
      <c r="AX106" s="13" t="s">
        <v>72</v>
      </c>
      <c r="AY106" s="251" t="s">
        <v>125</v>
      </c>
    </row>
    <row r="107" s="14" customFormat="1">
      <c r="B107" s="252"/>
      <c r="C107" s="253"/>
      <c r="D107" s="228" t="s">
        <v>136</v>
      </c>
      <c r="E107" s="254" t="s">
        <v>19</v>
      </c>
      <c r="F107" s="255" t="s">
        <v>151</v>
      </c>
      <c r="G107" s="253"/>
      <c r="H107" s="256">
        <v>54</v>
      </c>
      <c r="I107" s="257"/>
      <c r="J107" s="253"/>
      <c r="K107" s="253"/>
      <c r="L107" s="258"/>
      <c r="M107" s="259"/>
      <c r="N107" s="260"/>
      <c r="O107" s="260"/>
      <c r="P107" s="260"/>
      <c r="Q107" s="260"/>
      <c r="R107" s="260"/>
      <c r="S107" s="260"/>
      <c r="T107" s="261"/>
      <c r="AT107" s="262" t="s">
        <v>136</v>
      </c>
      <c r="AU107" s="262" t="s">
        <v>82</v>
      </c>
      <c r="AV107" s="14" t="s">
        <v>132</v>
      </c>
      <c r="AW107" s="14" t="s">
        <v>33</v>
      </c>
      <c r="AX107" s="14" t="s">
        <v>80</v>
      </c>
      <c r="AY107" s="262" t="s">
        <v>125</v>
      </c>
    </row>
    <row r="108" s="1" customFormat="1" ht="22.5" customHeight="1">
      <c r="B108" s="39"/>
      <c r="C108" s="216" t="s">
        <v>159</v>
      </c>
      <c r="D108" s="216" t="s">
        <v>127</v>
      </c>
      <c r="E108" s="217" t="s">
        <v>187</v>
      </c>
      <c r="F108" s="218" t="s">
        <v>188</v>
      </c>
      <c r="G108" s="219" t="s">
        <v>145</v>
      </c>
      <c r="H108" s="220">
        <v>108</v>
      </c>
      <c r="I108" s="221"/>
      <c r="J108" s="222">
        <f>ROUND(I108*H108,2)</f>
        <v>0</v>
      </c>
      <c r="K108" s="218" t="s">
        <v>131</v>
      </c>
      <c r="L108" s="44"/>
      <c r="M108" s="223" t="s">
        <v>19</v>
      </c>
      <c r="N108" s="224" t="s">
        <v>43</v>
      </c>
      <c r="O108" s="80"/>
      <c r="P108" s="225">
        <f>O108*H108</f>
        <v>0</v>
      </c>
      <c r="Q108" s="225">
        <v>0</v>
      </c>
      <c r="R108" s="225">
        <f>Q108*H108</f>
        <v>0</v>
      </c>
      <c r="S108" s="225">
        <v>0</v>
      </c>
      <c r="T108" s="226">
        <f>S108*H108</f>
        <v>0</v>
      </c>
      <c r="AR108" s="18" t="s">
        <v>132</v>
      </c>
      <c r="AT108" s="18" t="s">
        <v>127</v>
      </c>
      <c r="AU108" s="18" t="s">
        <v>82</v>
      </c>
      <c r="AY108" s="18" t="s">
        <v>125</v>
      </c>
      <c r="BE108" s="227">
        <f>IF(N108="základní",J108,0)</f>
        <v>0</v>
      </c>
      <c r="BF108" s="227">
        <f>IF(N108="snížená",J108,0)</f>
        <v>0</v>
      </c>
      <c r="BG108" s="227">
        <f>IF(N108="zákl. přenesená",J108,0)</f>
        <v>0</v>
      </c>
      <c r="BH108" s="227">
        <f>IF(N108="sníž. přenesená",J108,0)</f>
        <v>0</v>
      </c>
      <c r="BI108" s="227">
        <f>IF(N108="nulová",J108,0)</f>
        <v>0</v>
      </c>
      <c r="BJ108" s="18" t="s">
        <v>80</v>
      </c>
      <c r="BK108" s="227">
        <f>ROUND(I108*H108,2)</f>
        <v>0</v>
      </c>
      <c r="BL108" s="18" t="s">
        <v>132</v>
      </c>
      <c r="BM108" s="18" t="s">
        <v>691</v>
      </c>
    </row>
    <row r="109" s="1" customFormat="1">
      <c r="B109" s="39"/>
      <c r="C109" s="40"/>
      <c r="D109" s="228" t="s">
        <v>134</v>
      </c>
      <c r="E109" s="40"/>
      <c r="F109" s="229" t="s">
        <v>190</v>
      </c>
      <c r="G109" s="40"/>
      <c r="H109" s="40"/>
      <c r="I109" s="143"/>
      <c r="J109" s="40"/>
      <c r="K109" s="40"/>
      <c r="L109" s="44"/>
      <c r="M109" s="230"/>
      <c r="N109" s="80"/>
      <c r="O109" s="80"/>
      <c r="P109" s="80"/>
      <c r="Q109" s="80"/>
      <c r="R109" s="80"/>
      <c r="S109" s="80"/>
      <c r="T109" s="81"/>
      <c r="AT109" s="18" t="s">
        <v>134</v>
      </c>
      <c r="AU109" s="18" t="s">
        <v>82</v>
      </c>
    </row>
    <row r="110" s="12" customFormat="1">
      <c r="B110" s="231"/>
      <c r="C110" s="232"/>
      <c r="D110" s="228" t="s">
        <v>136</v>
      </c>
      <c r="E110" s="233" t="s">
        <v>19</v>
      </c>
      <c r="F110" s="234" t="s">
        <v>191</v>
      </c>
      <c r="G110" s="232"/>
      <c r="H110" s="233" t="s">
        <v>19</v>
      </c>
      <c r="I110" s="235"/>
      <c r="J110" s="232"/>
      <c r="K110" s="232"/>
      <c r="L110" s="236"/>
      <c r="M110" s="237"/>
      <c r="N110" s="238"/>
      <c r="O110" s="238"/>
      <c r="P110" s="238"/>
      <c r="Q110" s="238"/>
      <c r="R110" s="238"/>
      <c r="S110" s="238"/>
      <c r="T110" s="239"/>
      <c r="AT110" s="240" t="s">
        <v>136</v>
      </c>
      <c r="AU110" s="240" t="s">
        <v>82</v>
      </c>
      <c r="AV110" s="12" t="s">
        <v>80</v>
      </c>
      <c r="AW110" s="12" t="s">
        <v>33</v>
      </c>
      <c r="AX110" s="12" t="s">
        <v>72</v>
      </c>
      <c r="AY110" s="240" t="s">
        <v>125</v>
      </c>
    </row>
    <row r="111" s="13" customFormat="1">
      <c r="B111" s="241"/>
      <c r="C111" s="242"/>
      <c r="D111" s="228" t="s">
        <v>136</v>
      </c>
      <c r="E111" s="243" t="s">
        <v>19</v>
      </c>
      <c r="F111" s="244" t="s">
        <v>692</v>
      </c>
      <c r="G111" s="242"/>
      <c r="H111" s="245">
        <v>108</v>
      </c>
      <c r="I111" s="246"/>
      <c r="J111" s="242"/>
      <c r="K111" s="242"/>
      <c r="L111" s="247"/>
      <c r="M111" s="248"/>
      <c r="N111" s="249"/>
      <c r="O111" s="249"/>
      <c r="P111" s="249"/>
      <c r="Q111" s="249"/>
      <c r="R111" s="249"/>
      <c r="S111" s="249"/>
      <c r="T111" s="250"/>
      <c r="AT111" s="251" t="s">
        <v>136</v>
      </c>
      <c r="AU111" s="251" t="s">
        <v>82</v>
      </c>
      <c r="AV111" s="13" t="s">
        <v>82</v>
      </c>
      <c r="AW111" s="13" t="s">
        <v>33</v>
      </c>
      <c r="AX111" s="13" t="s">
        <v>80</v>
      </c>
      <c r="AY111" s="251" t="s">
        <v>125</v>
      </c>
    </row>
    <row r="112" s="1" customFormat="1" ht="16.5" customHeight="1">
      <c r="B112" s="39"/>
      <c r="C112" s="216" t="s">
        <v>166</v>
      </c>
      <c r="D112" s="216" t="s">
        <v>127</v>
      </c>
      <c r="E112" s="217" t="s">
        <v>195</v>
      </c>
      <c r="F112" s="218" t="s">
        <v>196</v>
      </c>
      <c r="G112" s="219" t="s">
        <v>145</v>
      </c>
      <c r="H112" s="220">
        <v>161</v>
      </c>
      <c r="I112" s="221"/>
      <c r="J112" s="222">
        <f>ROUND(I112*H112,2)</f>
        <v>0</v>
      </c>
      <c r="K112" s="218" t="s">
        <v>131</v>
      </c>
      <c r="L112" s="44"/>
      <c r="M112" s="223" t="s">
        <v>19</v>
      </c>
      <c r="N112" s="224" t="s">
        <v>43</v>
      </c>
      <c r="O112" s="80"/>
      <c r="P112" s="225">
        <f>O112*H112</f>
        <v>0</v>
      </c>
      <c r="Q112" s="225">
        <v>0</v>
      </c>
      <c r="R112" s="225">
        <f>Q112*H112</f>
        <v>0</v>
      </c>
      <c r="S112" s="225">
        <v>0</v>
      </c>
      <c r="T112" s="226">
        <f>S112*H112</f>
        <v>0</v>
      </c>
      <c r="AR112" s="18" t="s">
        <v>132</v>
      </c>
      <c r="AT112" s="18" t="s">
        <v>127</v>
      </c>
      <c r="AU112" s="18" t="s">
        <v>82</v>
      </c>
      <c r="AY112" s="18" t="s">
        <v>125</v>
      </c>
      <c r="BE112" s="227">
        <f>IF(N112="základní",J112,0)</f>
        <v>0</v>
      </c>
      <c r="BF112" s="227">
        <f>IF(N112="snížená",J112,0)</f>
        <v>0</v>
      </c>
      <c r="BG112" s="227">
        <f>IF(N112="zákl. přenesená",J112,0)</f>
        <v>0</v>
      </c>
      <c r="BH112" s="227">
        <f>IF(N112="sníž. přenesená",J112,0)</f>
        <v>0</v>
      </c>
      <c r="BI112" s="227">
        <f>IF(N112="nulová",J112,0)</f>
        <v>0</v>
      </c>
      <c r="BJ112" s="18" t="s">
        <v>80</v>
      </c>
      <c r="BK112" s="227">
        <f>ROUND(I112*H112,2)</f>
        <v>0</v>
      </c>
      <c r="BL112" s="18" t="s">
        <v>132</v>
      </c>
      <c r="BM112" s="18" t="s">
        <v>693</v>
      </c>
    </row>
    <row r="113" s="1" customFormat="1">
      <c r="B113" s="39"/>
      <c r="C113" s="40"/>
      <c r="D113" s="228" t="s">
        <v>134</v>
      </c>
      <c r="E113" s="40"/>
      <c r="F113" s="229" t="s">
        <v>198</v>
      </c>
      <c r="G113" s="40"/>
      <c r="H113" s="40"/>
      <c r="I113" s="143"/>
      <c r="J113" s="40"/>
      <c r="K113" s="40"/>
      <c r="L113" s="44"/>
      <c r="M113" s="230"/>
      <c r="N113" s="80"/>
      <c r="O113" s="80"/>
      <c r="P113" s="80"/>
      <c r="Q113" s="80"/>
      <c r="R113" s="80"/>
      <c r="S113" s="80"/>
      <c r="T113" s="81"/>
      <c r="AT113" s="18" t="s">
        <v>134</v>
      </c>
      <c r="AU113" s="18" t="s">
        <v>82</v>
      </c>
    </row>
    <row r="114" s="12" customFormat="1">
      <c r="B114" s="231"/>
      <c r="C114" s="232"/>
      <c r="D114" s="228" t="s">
        <v>136</v>
      </c>
      <c r="E114" s="233" t="s">
        <v>19</v>
      </c>
      <c r="F114" s="234" t="s">
        <v>199</v>
      </c>
      <c r="G114" s="232"/>
      <c r="H114" s="233" t="s">
        <v>19</v>
      </c>
      <c r="I114" s="235"/>
      <c r="J114" s="232"/>
      <c r="K114" s="232"/>
      <c r="L114" s="236"/>
      <c r="M114" s="237"/>
      <c r="N114" s="238"/>
      <c r="O114" s="238"/>
      <c r="P114" s="238"/>
      <c r="Q114" s="238"/>
      <c r="R114" s="238"/>
      <c r="S114" s="238"/>
      <c r="T114" s="239"/>
      <c r="AT114" s="240" t="s">
        <v>136</v>
      </c>
      <c r="AU114" s="240" t="s">
        <v>82</v>
      </c>
      <c r="AV114" s="12" t="s">
        <v>80</v>
      </c>
      <c r="AW114" s="12" t="s">
        <v>33</v>
      </c>
      <c r="AX114" s="12" t="s">
        <v>72</v>
      </c>
      <c r="AY114" s="240" t="s">
        <v>125</v>
      </c>
    </row>
    <row r="115" s="13" customFormat="1">
      <c r="B115" s="241"/>
      <c r="C115" s="242"/>
      <c r="D115" s="228" t="s">
        <v>136</v>
      </c>
      <c r="E115" s="243" t="s">
        <v>19</v>
      </c>
      <c r="F115" s="244" t="s">
        <v>689</v>
      </c>
      <c r="G115" s="242"/>
      <c r="H115" s="245">
        <v>162</v>
      </c>
      <c r="I115" s="246"/>
      <c r="J115" s="242"/>
      <c r="K115" s="242"/>
      <c r="L115" s="247"/>
      <c r="M115" s="248"/>
      <c r="N115" s="249"/>
      <c r="O115" s="249"/>
      <c r="P115" s="249"/>
      <c r="Q115" s="249"/>
      <c r="R115" s="249"/>
      <c r="S115" s="249"/>
      <c r="T115" s="250"/>
      <c r="AT115" s="251" t="s">
        <v>136</v>
      </c>
      <c r="AU115" s="251" t="s">
        <v>82</v>
      </c>
      <c r="AV115" s="13" t="s">
        <v>82</v>
      </c>
      <c r="AW115" s="13" t="s">
        <v>33</v>
      </c>
      <c r="AX115" s="13" t="s">
        <v>72</v>
      </c>
      <c r="AY115" s="251" t="s">
        <v>125</v>
      </c>
    </row>
    <row r="116" s="13" customFormat="1">
      <c r="B116" s="241"/>
      <c r="C116" s="242"/>
      <c r="D116" s="228" t="s">
        <v>136</v>
      </c>
      <c r="E116" s="243" t="s">
        <v>19</v>
      </c>
      <c r="F116" s="244" t="s">
        <v>690</v>
      </c>
      <c r="G116" s="242"/>
      <c r="H116" s="245">
        <v>-108</v>
      </c>
      <c r="I116" s="246"/>
      <c r="J116" s="242"/>
      <c r="K116" s="242"/>
      <c r="L116" s="247"/>
      <c r="M116" s="248"/>
      <c r="N116" s="249"/>
      <c r="O116" s="249"/>
      <c r="P116" s="249"/>
      <c r="Q116" s="249"/>
      <c r="R116" s="249"/>
      <c r="S116" s="249"/>
      <c r="T116" s="250"/>
      <c r="AT116" s="251" t="s">
        <v>136</v>
      </c>
      <c r="AU116" s="251" t="s">
        <v>82</v>
      </c>
      <c r="AV116" s="13" t="s">
        <v>82</v>
      </c>
      <c r="AW116" s="13" t="s">
        <v>33</v>
      </c>
      <c r="AX116" s="13" t="s">
        <v>72</v>
      </c>
      <c r="AY116" s="251" t="s">
        <v>125</v>
      </c>
    </row>
    <row r="117" s="12" customFormat="1">
      <c r="B117" s="231"/>
      <c r="C117" s="232"/>
      <c r="D117" s="228" t="s">
        <v>136</v>
      </c>
      <c r="E117" s="233" t="s">
        <v>19</v>
      </c>
      <c r="F117" s="234" t="s">
        <v>202</v>
      </c>
      <c r="G117" s="232"/>
      <c r="H117" s="233" t="s">
        <v>19</v>
      </c>
      <c r="I117" s="235"/>
      <c r="J117" s="232"/>
      <c r="K117" s="232"/>
      <c r="L117" s="236"/>
      <c r="M117" s="237"/>
      <c r="N117" s="238"/>
      <c r="O117" s="238"/>
      <c r="P117" s="238"/>
      <c r="Q117" s="238"/>
      <c r="R117" s="238"/>
      <c r="S117" s="238"/>
      <c r="T117" s="239"/>
      <c r="AT117" s="240" t="s">
        <v>136</v>
      </c>
      <c r="AU117" s="240" t="s">
        <v>82</v>
      </c>
      <c r="AV117" s="12" t="s">
        <v>80</v>
      </c>
      <c r="AW117" s="12" t="s">
        <v>33</v>
      </c>
      <c r="AX117" s="12" t="s">
        <v>72</v>
      </c>
      <c r="AY117" s="240" t="s">
        <v>125</v>
      </c>
    </row>
    <row r="118" s="13" customFormat="1">
      <c r="B118" s="241"/>
      <c r="C118" s="242"/>
      <c r="D118" s="228" t="s">
        <v>136</v>
      </c>
      <c r="E118" s="243" t="s">
        <v>19</v>
      </c>
      <c r="F118" s="244" t="s">
        <v>687</v>
      </c>
      <c r="G118" s="242"/>
      <c r="H118" s="245">
        <v>107</v>
      </c>
      <c r="I118" s="246"/>
      <c r="J118" s="242"/>
      <c r="K118" s="242"/>
      <c r="L118" s="247"/>
      <c r="M118" s="248"/>
      <c r="N118" s="249"/>
      <c r="O118" s="249"/>
      <c r="P118" s="249"/>
      <c r="Q118" s="249"/>
      <c r="R118" s="249"/>
      <c r="S118" s="249"/>
      <c r="T118" s="250"/>
      <c r="AT118" s="251" t="s">
        <v>136</v>
      </c>
      <c r="AU118" s="251" t="s">
        <v>82</v>
      </c>
      <c r="AV118" s="13" t="s">
        <v>82</v>
      </c>
      <c r="AW118" s="13" t="s">
        <v>33</v>
      </c>
      <c r="AX118" s="13" t="s">
        <v>72</v>
      </c>
      <c r="AY118" s="251" t="s">
        <v>125</v>
      </c>
    </row>
    <row r="119" s="14" customFormat="1">
      <c r="B119" s="252"/>
      <c r="C119" s="253"/>
      <c r="D119" s="228" t="s">
        <v>136</v>
      </c>
      <c r="E119" s="254" t="s">
        <v>19</v>
      </c>
      <c r="F119" s="255" t="s">
        <v>151</v>
      </c>
      <c r="G119" s="253"/>
      <c r="H119" s="256">
        <v>161</v>
      </c>
      <c r="I119" s="257"/>
      <c r="J119" s="253"/>
      <c r="K119" s="253"/>
      <c r="L119" s="258"/>
      <c r="M119" s="259"/>
      <c r="N119" s="260"/>
      <c r="O119" s="260"/>
      <c r="P119" s="260"/>
      <c r="Q119" s="260"/>
      <c r="R119" s="260"/>
      <c r="S119" s="260"/>
      <c r="T119" s="261"/>
      <c r="AT119" s="262" t="s">
        <v>136</v>
      </c>
      <c r="AU119" s="262" t="s">
        <v>82</v>
      </c>
      <c r="AV119" s="14" t="s">
        <v>132</v>
      </c>
      <c r="AW119" s="14" t="s">
        <v>33</v>
      </c>
      <c r="AX119" s="14" t="s">
        <v>80</v>
      </c>
      <c r="AY119" s="262" t="s">
        <v>125</v>
      </c>
    </row>
    <row r="120" s="1" customFormat="1" ht="22.5" customHeight="1">
      <c r="B120" s="39"/>
      <c r="C120" s="216" t="s">
        <v>177</v>
      </c>
      <c r="D120" s="216" t="s">
        <v>127</v>
      </c>
      <c r="E120" s="217" t="s">
        <v>204</v>
      </c>
      <c r="F120" s="218" t="s">
        <v>205</v>
      </c>
      <c r="G120" s="219" t="s">
        <v>206</v>
      </c>
      <c r="H120" s="220">
        <v>108</v>
      </c>
      <c r="I120" s="221"/>
      <c r="J120" s="222">
        <f>ROUND(I120*H120,2)</f>
        <v>0</v>
      </c>
      <c r="K120" s="218" t="s">
        <v>131</v>
      </c>
      <c r="L120" s="44"/>
      <c r="M120" s="223" t="s">
        <v>19</v>
      </c>
      <c r="N120" s="224" t="s">
        <v>43</v>
      </c>
      <c r="O120" s="80"/>
      <c r="P120" s="225">
        <f>O120*H120</f>
        <v>0</v>
      </c>
      <c r="Q120" s="225">
        <v>0</v>
      </c>
      <c r="R120" s="225">
        <f>Q120*H120</f>
        <v>0</v>
      </c>
      <c r="S120" s="225">
        <v>0</v>
      </c>
      <c r="T120" s="226">
        <f>S120*H120</f>
        <v>0</v>
      </c>
      <c r="AR120" s="18" t="s">
        <v>132</v>
      </c>
      <c r="AT120" s="18" t="s">
        <v>127</v>
      </c>
      <c r="AU120" s="18" t="s">
        <v>82</v>
      </c>
      <c r="AY120" s="18" t="s">
        <v>125</v>
      </c>
      <c r="BE120" s="227">
        <f>IF(N120="základní",J120,0)</f>
        <v>0</v>
      </c>
      <c r="BF120" s="227">
        <f>IF(N120="snížená",J120,0)</f>
        <v>0</v>
      </c>
      <c r="BG120" s="227">
        <f>IF(N120="zákl. přenesená",J120,0)</f>
        <v>0</v>
      </c>
      <c r="BH120" s="227">
        <f>IF(N120="sníž. přenesená",J120,0)</f>
        <v>0</v>
      </c>
      <c r="BI120" s="227">
        <f>IF(N120="nulová",J120,0)</f>
        <v>0</v>
      </c>
      <c r="BJ120" s="18" t="s">
        <v>80</v>
      </c>
      <c r="BK120" s="227">
        <f>ROUND(I120*H120,2)</f>
        <v>0</v>
      </c>
      <c r="BL120" s="18" t="s">
        <v>132</v>
      </c>
      <c r="BM120" s="18" t="s">
        <v>694</v>
      </c>
    </row>
    <row r="121" s="1" customFormat="1">
      <c r="B121" s="39"/>
      <c r="C121" s="40"/>
      <c r="D121" s="228" t="s">
        <v>134</v>
      </c>
      <c r="E121" s="40"/>
      <c r="F121" s="229" t="s">
        <v>208</v>
      </c>
      <c r="G121" s="40"/>
      <c r="H121" s="40"/>
      <c r="I121" s="143"/>
      <c r="J121" s="40"/>
      <c r="K121" s="40"/>
      <c r="L121" s="44"/>
      <c r="M121" s="230"/>
      <c r="N121" s="80"/>
      <c r="O121" s="80"/>
      <c r="P121" s="80"/>
      <c r="Q121" s="80"/>
      <c r="R121" s="80"/>
      <c r="S121" s="80"/>
      <c r="T121" s="81"/>
      <c r="AT121" s="18" t="s">
        <v>134</v>
      </c>
      <c r="AU121" s="18" t="s">
        <v>82</v>
      </c>
    </row>
    <row r="122" s="12" customFormat="1">
      <c r="B122" s="231"/>
      <c r="C122" s="232"/>
      <c r="D122" s="228" t="s">
        <v>136</v>
      </c>
      <c r="E122" s="233" t="s">
        <v>19</v>
      </c>
      <c r="F122" s="234" t="s">
        <v>209</v>
      </c>
      <c r="G122" s="232"/>
      <c r="H122" s="233" t="s">
        <v>19</v>
      </c>
      <c r="I122" s="235"/>
      <c r="J122" s="232"/>
      <c r="K122" s="232"/>
      <c r="L122" s="236"/>
      <c r="M122" s="237"/>
      <c r="N122" s="238"/>
      <c r="O122" s="238"/>
      <c r="P122" s="238"/>
      <c r="Q122" s="238"/>
      <c r="R122" s="238"/>
      <c r="S122" s="238"/>
      <c r="T122" s="239"/>
      <c r="AT122" s="240" t="s">
        <v>136</v>
      </c>
      <c r="AU122" s="240" t="s">
        <v>82</v>
      </c>
      <c r="AV122" s="12" t="s">
        <v>80</v>
      </c>
      <c r="AW122" s="12" t="s">
        <v>33</v>
      </c>
      <c r="AX122" s="12" t="s">
        <v>72</v>
      </c>
      <c r="AY122" s="240" t="s">
        <v>125</v>
      </c>
    </row>
    <row r="123" s="13" customFormat="1">
      <c r="B123" s="241"/>
      <c r="C123" s="242"/>
      <c r="D123" s="228" t="s">
        <v>136</v>
      </c>
      <c r="E123" s="243" t="s">
        <v>19</v>
      </c>
      <c r="F123" s="244" t="s">
        <v>689</v>
      </c>
      <c r="G123" s="242"/>
      <c r="H123" s="245">
        <v>162</v>
      </c>
      <c r="I123" s="246"/>
      <c r="J123" s="242"/>
      <c r="K123" s="242"/>
      <c r="L123" s="247"/>
      <c r="M123" s="248"/>
      <c r="N123" s="249"/>
      <c r="O123" s="249"/>
      <c r="P123" s="249"/>
      <c r="Q123" s="249"/>
      <c r="R123" s="249"/>
      <c r="S123" s="249"/>
      <c r="T123" s="250"/>
      <c r="AT123" s="251" t="s">
        <v>136</v>
      </c>
      <c r="AU123" s="251" t="s">
        <v>82</v>
      </c>
      <c r="AV123" s="13" t="s">
        <v>82</v>
      </c>
      <c r="AW123" s="13" t="s">
        <v>33</v>
      </c>
      <c r="AX123" s="13" t="s">
        <v>72</v>
      </c>
      <c r="AY123" s="251" t="s">
        <v>125</v>
      </c>
    </row>
    <row r="124" s="13" customFormat="1">
      <c r="B124" s="241"/>
      <c r="C124" s="242"/>
      <c r="D124" s="228" t="s">
        <v>136</v>
      </c>
      <c r="E124" s="243" t="s">
        <v>19</v>
      </c>
      <c r="F124" s="244" t="s">
        <v>690</v>
      </c>
      <c r="G124" s="242"/>
      <c r="H124" s="245">
        <v>-108</v>
      </c>
      <c r="I124" s="246"/>
      <c r="J124" s="242"/>
      <c r="K124" s="242"/>
      <c r="L124" s="247"/>
      <c r="M124" s="248"/>
      <c r="N124" s="249"/>
      <c r="O124" s="249"/>
      <c r="P124" s="249"/>
      <c r="Q124" s="249"/>
      <c r="R124" s="249"/>
      <c r="S124" s="249"/>
      <c r="T124" s="250"/>
      <c r="AT124" s="251" t="s">
        <v>136</v>
      </c>
      <c r="AU124" s="251" t="s">
        <v>82</v>
      </c>
      <c r="AV124" s="13" t="s">
        <v>82</v>
      </c>
      <c r="AW124" s="13" t="s">
        <v>33</v>
      </c>
      <c r="AX124" s="13" t="s">
        <v>72</v>
      </c>
      <c r="AY124" s="251" t="s">
        <v>125</v>
      </c>
    </row>
    <row r="125" s="15" customFormat="1">
      <c r="B125" s="263"/>
      <c r="C125" s="264"/>
      <c r="D125" s="228" t="s">
        <v>136</v>
      </c>
      <c r="E125" s="265" t="s">
        <v>19</v>
      </c>
      <c r="F125" s="266" t="s">
        <v>210</v>
      </c>
      <c r="G125" s="264"/>
      <c r="H125" s="267">
        <v>54</v>
      </c>
      <c r="I125" s="268"/>
      <c r="J125" s="264"/>
      <c r="K125" s="264"/>
      <c r="L125" s="269"/>
      <c r="M125" s="270"/>
      <c r="N125" s="271"/>
      <c r="O125" s="271"/>
      <c r="P125" s="271"/>
      <c r="Q125" s="271"/>
      <c r="R125" s="271"/>
      <c r="S125" s="271"/>
      <c r="T125" s="272"/>
      <c r="AT125" s="273" t="s">
        <v>136</v>
      </c>
      <c r="AU125" s="273" t="s">
        <v>82</v>
      </c>
      <c r="AV125" s="15" t="s">
        <v>142</v>
      </c>
      <c r="AW125" s="15" t="s">
        <v>33</v>
      </c>
      <c r="AX125" s="15" t="s">
        <v>72</v>
      </c>
      <c r="AY125" s="273" t="s">
        <v>125</v>
      </c>
    </row>
    <row r="126" s="13" customFormat="1">
      <c r="B126" s="241"/>
      <c r="C126" s="242"/>
      <c r="D126" s="228" t="s">
        <v>136</v>
      </c>
      <c r="E126" s="243" t="s">
        <v>19</v>
      </c>
      <c r="F126" s="244" t="s">
        <v>695</v>
      </c>
      <c r="G126" s="242"/>
      <c r="H126" s="245">
        <v>108</v>
      </c>
      <c r="I126" s="246"/>
      <c r="J126" s="242"/>
      <c r="K126" s="242"/>
      <c r="L126" s="247"/>
      <c r="M126" s="248"/>
      <c r="N126" s="249"/>
      <c r="O126" s="249"/>
      <c r="P126" s="249"/>
      <c r="Q126" s="249"/>
      <c r="R126" s="249"/>
      <c r="S126" s="249"/>
      <c r="T126" s="250"/>
      <c r="AT126" s="251" t="s">
        <v>136</v>
      </c>
      <c r="AU126" s="251" t="s">
        <v>82</v>
      </c>
      <c r="AV126" s="13" t="s">
        <v>82</v>
      </c>
      <c r="AW126" s="13" t="s">
        <v>33</v>
      </c>
      <c r="AX126" s="13" t="s">
        <v>80</v>
      </c>
      <c r="AY126" s="251" t="s">
        <v>125</v>
      </c>
    </row>
    <row r="127" s="1" customFormat="1" ht="16.5" customHeight="1">
      <c r="B127" s="39"/>
      <c r="C127" s="216" t="s">
        <v>186</v>
      </c>
      <c r="D127" s="216" t="s">
        <v>127</v>
      </c>
      <c r="E127" s="217" t="s">
        <v>227</v>
      </c>
      <c r="F127" s="218" t="s">
        <v>228</v>
      </c>
      <c r="G127" s="219" t="s">
        <v>130</v>
      </c>
      <c r="H127" s="220">
        <v>453.19</v>
      </c>
      <c r="I127" s="221"/>
      <c r="J127" s="222">
        <f>ROUND(I127*H127,2)</f>
        <v>0</v>
      </c>
      <c r="K127" s="218" t="s">
        <v>131</v>
      </c>
      <c r="L127" s="44"/>
      <c r="M127" s="223" t="s">
        <v>19</v>
      </c>
      <c r="N127" s="224" t="s">
        <v>43</v>
      </c>
      <c r="O127" s="80"/>
      <c r="P127" s="225">
        <f>O127*H127</f>
        <v>0</v>
      </c>
      <c r="Q127" s="225">
        <v>0</v>
      </c>
      <c r="R127" s="225">
        <f>Q127*H127</f>
        <v>0</v>
      </c>
      <c r="S127" s="225">
        <v>0</v>
      </c>
      <c r="T127" s="226">
        <f>S127*H127</f>
        <v>0</v>
      </c>
      <c r="AR127" s="18" t="s">
        <v>132</v>
      </c>
      <c r="AT127" s="18" t="s">
        <v>127</v>
      </c>
      <c r="AU127" s="18" t="s">
        <v>82</v>
      </c>
      <c r="AY127" s="18" t="s">
        <v>125</v>
      </c>
      <c r="BE127" s="227">
        <f>IF(N127="základní",J127,0)</f>
        <v>0</v>
      </c>
      <c r="BF127" s="227">
        <f>IF(N127="snížená",J127,0)</f>
        <v>0</v>
      </c>
      <c r="BG127" s="227">
        <f>IF(N127="zákl. přenesená",J127,0)</f>
        <v>0</v>
      </c>
      <c r="BH127" s="227">
        <f>IF(N127="sníž. přenesená",J127,0)</f>
        <v>0</v>
      </c>
      <c r="BI127" s="227">
        <f>IF(N127="nulová",J127,0)</f>
        <v>0</v>
      </c>
      <c r="BJ127" s="18" t="s">
        <v>80</v>
      </c>
      <c r="BK127" s="227">
        <f>ROUND(I127*H127,2)</f>
        <v>0</v>
      </c>
      <c r="BL127" s="18" t="s">
        <v>132</v>
      </c>
      <c r="BM127" s="18" t="s">
        <v>696</v>
      </c>
    </row>
    <row r="128" s="1" customFormat="1">
      <c r="B128" s="39"/>
      <c r="C128" s="40"/>
      <c r="D128" s="228" t="s">
        <v>134</v>
      </c>
      <c r="E128" s="40"/>
      <c r="F128" s="229" t="s">
        <v>230</v>
      </c>
      <c r="G128" s="40"/>
      <c r="H128" s="40"/>
      <c r="I128" s="143"/>
      <c r="J128" s="40"/>
      <c r="K128" s="40"/>
      <c r="L128" s="44"/>
      <c r="M128" s="230"/>
      <c r="N128" s="80"/>
      <c r="O128" s="80"/>
      <c r="P128" s="80"/>
      <c r="Q128" s="80"/>
      <c r="R128" s="80"/>
      <c r="S128" s="80"/>
      <c r="T128" s="81"/>
      <c r="AT128" s="18" t="s">
        <v>134</v>
      </c>
      <c r="AU128" s="18" t="s">
        <v>82</v>
      </c>
    </row>
    <row r="129" s="12" customFormat="1">
      <c r="B129" s="231"/>
      <c r="C129" s="232"/>
      <c r="D129" s="228" t="s">
        <v>136</v>
      </c>
      <c r="E129" s="233" t="s">
        <v>19</v>
      </c>
      <c r="F129" s="234" t="s">
        <v>231</v>
      </c>
      <c r="G129" s="232"/>
      <c r="H129" s="233" t="s">
        <v>19</v>
      </c>
      <c r="I129" s="235"/>
      <c r="J129" s="232"/>
      <c r="K129" s="232"/>
      <c r="L129" s="236"/>
      <c r="M129" s="237"/>
      <c r="N129" s="238"/>
      <c r="O129" s="238"/>
      <c r="P129" s="238"/>
      <c r="Q129" s="238"/>
      <c r="R129" s="238"/>
      <c r="S129" s="238"/>
      <c r="T129" s="239"/>
      <c r="AT129" s="240" t="s">
        <v>136</v>
      </c>
      <c r="AU129" s="240" t="s">
        <v>82</v>
      </c>
      <c r="AV129" s="12" t="s">
        <v>80</v>
      </c>
      <c r="AW129" s="12" t="s">
        <v>33</v>
      </c>
      <c r="AX129" s="12" t="s">
        <v>72</v>
      </c>
      <c r="AY129" s="240" t="s">
        <v>125</v>
      </c>
    </row>
    <row r="130" s="13" customFormat="1">
      <c r="B130" s="241"/>
      <c r="C130" s="242"/>
      <c r="D130" s="228" t="s">
        <v>136</v>
      </c>
      <c r="E130" s="243" t="s">
        <v>19</v>
      </c>
      <c r="F130" s="244" t="s">
        <v>697</v>
      </c>
      <c r="G130" s="242"/>
      <c r="H130" s="245">
        <v>453.19</v>
      </c>
      <c r="I130" s="246"/>
      <c r="J130" s="242"/>
      <c r="K130" s="242"/>
      <c r="L130" s="247"/>
      <c r="M130" s="248"/>
      <c r="N130" s="249"/>
      <c r="O130" s="249"/>
      <c r="P130" s="249"/>
      <c r="Q130" s="249"/>
      <c r="R130" s="249"/>
      <c r="S130" s="249"/>
      <c r="T130" s="250"/>
      <c r="AT130" s="251" t="s">
        <v>136</v>
      </c>
      <c r="AU130" s="251" t="s">
        <v>82</v>
      </c>
      <c r="AV130" s="13" t="s">
        <v>82</v>
      </c>
      <c r="AW130" s="13" t="s">
        <v>33</v>
      </c>
      <c r="AX130" s="13" t="s">
        <v>80</v>
      </c>
      <c r="AY130" s="251" t="s">
        <v>125</v>
      </c>
    </row>
    <row r="131" s="1" customFormat="1" ht="22.5" customHeight="1">
      <c r="B131" s="39"/>
      <c r="C131" s="216" t="s">
        <v>194</v>
      </c>
      <c r="D131" s="216" t="s">
        <v>127</v>
      </c>
      <c r="E131" s="217" t="s">
        <v>236</v>
      </c>
      <c r="F131" s="218" t="s">
        <v>237</v>
      </c>
      <c r="G131" s="219" t="s">
        <v>130</v>
      </c>
      <c r="H131" s="220">
        <v>713.33299999999997</v>
      </c>
      <c r="I131" s="221"/>
      <c r="J131" s="222">
        <f>ROUND(I131*H131,2)</f>
        <v>0</v>
      </c>
      <c r="K131" s="218" t="s">
        <v>131</v>
      </c>
      <c r="L131" s="44"/>
      <c r="M131" s="223" t="s">
        <v>19</v>
      </c>
      <c r="N131" s="224" t="s">
        <v>43</v>
      </c>
      <c r="O131" s="80"/>
      <c r="P131" s="225">
        <f>O131*H131</f>
        <v>0</v>
      </c>
      <c r="Q131" s="225">
        <v>0</v>
      </c>
      <c r="R131" s="225">
        <f>Q131*H131</f>
        <v>0</v>
      </c>
      <c r="S131" s="225">
        <v>0</v>
      </c>
      <c r="T131" s="226">
        <f>S131*H131</f>
        <v>0</v>
      </c>
      <c r="AR131" s="18" t="s">
        <v>132</v>
      </c>
      <c r="AT131" s="18" t="s">
        <v>127</v>
      </c>
      <c r="AU131" s="18" t="s">
        <v>82</v>
      </c>
      <c r="AY131" s="18" t="s">
        <v>125</v>
      </c>
      <c r="BE131" s="227">
        <f>IF(N131="základní",J131,0)</f>
        <v>0</v>
      </c>
      <c r="BF131" s="227">
        <f>IF(N131="snížená",J131,0)</f>
        <v>0</v>
      </c>
      <c r="BG131" s="227">
        <f>IF(N131="zákl. přenesená",J131,0)</f>
        <v>0</v>
      </c>
      <c r="BH131" s="227">
        <f>IF(N131="sníž. přenesená",J131,0)</f>
        <v>0</v>
      </c>
      <c r="BI131" s="227">
        <f>IF(N131="nulová",J131,0)</f>
        <v>0</v>
      </c>
      <c r="BJ131" s="18" t="s">
        <v>80</v>
      </c>
      <c r="BK131" s="227">
        <f>ROUND(I131*H131,2)</f>
        <v>0</v>
      </c>
      <c r="BL131" s="18" t="s">
        <v>132</v>
      </c>
      <c r="BM131" s="18" t="s">
        <v>698</v>
      </c>
    </row>
    <row r="132" s="1" customFormat="1">
      <c r="B132" s="39"/>
      <c r="C132" s="40"/>
      <c r="D132" s="228" t="s">
        <v>134</v>
      </c>
      <c r="E132" s="40"/>
      <c r="F132" s="229" t="s">
        <v>239</v>
      </c>
      <c r="G132" s="40"/>
      <c r="H132" s="40"/>
      <c r="I132" s="143"/>
      <c r="J132" s="40"/>
      <c r="K132" s="40"/>
      <c r="L132" s="44"/>
      <c r="M132" s="230"/>
      <c r="N132" s="80"/>
      <c r="O132" s="80"/>
      <c r="P132" s="80"/>
      <c r="Q132" s="80"/>
      <c r="R132" s="80"/>
      <c r="S132" s="80"/>
      <c r="T132" s="81"/>
      <c r="AT132" s="18" t="s">
        <v>134</v>
      </c>
      <c r="AU132" s="18" t="s">
        <v>82</v>
      </c>
    </row>
    <row r="133" s="12" customFormat="1">
      <c r="B133" s="231"/>
      <c r="C133" s="232"/>
      <c r="D133" s="228" t="s">
        <v>136</v>
      </c>
      <c r="E133" s="233" t="s">
        <v>19</v>
      </c>
      <c r="F133" s="234" t="s">
        <v>240</v>
      </c>
      <c r="G133" s="232"/>
      <c r="H133" s="233" t="s">
        <v>19</v>
      </c>
      <c r="I133" s="235"/>
      <c r="J133" s="232"/>
      <c r="K133" s="232"/>
      <c r="L133" s="236"/>
      <c r="M133" s="237"/>
      <c r="N133" s="238"/>
      <c r="O133" s="238"/>
      <c r="P133" s="238"/>
      <c r="Q133" s="238"/>
      <c r="R133" s="238"/>
      <c r="S133" s="238"/>
      <c r="T133" s="239"/>
      <c r="AT133" s="240" t="s">
        <v>136</v>
      </c>
      <c r="AU133" s="240" t="s">
        <v>82</v>
      </c>
      <c r="AV133" s="12" t="s">
        <v>80</v>
      </c>
      <c r="AW133" s="12" t="s">
        <v>33</v>
      </c>
      <c r="AX133" s="12" t="s">
        <v>72</v>
      </c>
      <c r="AY133" s="240" t="s">
        <v>125</v>
      </c>
    </row>
    <row r="134" s="13" customFormat="1">
      <c r="B134" s="241"/>
      <c r="C134" s="242"/>
      <c r="D134" s="228" t="s">
        <v>136</v>
      </c>
      <c r="E134" s="243" t="s">
        <v>19</v>
      </c>
      <c r="F134" s="244" t="s">
        <v>699</v>
      </c>
      <c r="G134" s="242"/>
      <c r="H134" s="245">
        <v>713.33299999999997</v>
      </c>
      <c r="I134" s="246"/>
      <c r="J134" s="242"/>
      <c r="K134" s="242"/>
      <c r="L134" s="247"/>
      <c r="M134" s="248"/>
      <c r="N134" s="249"/>
      <c r="O134" s="249"/>
      <c r="P134" s="249"/>
      <c r="Q134" s="249"/>
      <c r="R134" s="249"/>
      <c r="S134" s="249"/>
      <c r="T134" s="250"/>
      <c r="AT134" s="251" t="s">
        <v>136</v>
      </c>
      <c r="AU134" s="251" t="s">
        <v>82</v>
      </c>
      <c r="AV134" s="13" t="s">
        <v>82</v>
      </c>
      <c r="AW134" s="13" t="s">
        <v>33</v>
      </c>
      <c r="AX134" s="13" t="s">
        <v>80</v>
      </c>
      <c r="AY134" s="251" t="s">
        <v>125</v>
      </c>
    </row>
    <row r="135" s="1" customFormat="1" ht="22.5" customHeight="1">
      <c r="B135" s="39"/>
      <c r="C135" s="216" t="s">
        <v>203</v>
      </c>
      <c r="D135" s="216" t="s">
        <v>127</v>
      </c>
      <c r="E135" s="217" t="s">
        <v>242</v>
      </c>
      <c r="F135" s="218" t="s">
        <v>243</v>
      </c>
      <c r="G135" s="219" t="s">
        <v>130</v>
      </c>
      <c r="H135" s="220">
        <v>713.33299999999997</v>
      </c>
      <c r="I135" s="221"/>
      <c r="J135" s="222">
        <f>ROUND(I135*H135,2)</f>
        <v>0</v>
      </c>
      <c r="K135" s="218" t="s">
        <v>131</v>
      </c>
      <c r="L135" s="44"/>
      <c r="M135" s="223" t="s">
        <v>19</v>
      </c>
      <c r="N135" s="224" t="s">
        <v>43</v>
      </c>
      <c r="O135" s="80"/>
      <c r="P135" s="225">
        <f>O135*H135</f>
        <v>0</v>
      </c>
      <c r="Q135" s="225">
        <v>0</v>
      </c>
      <c r="R135" s="225">
        <f>Q135*H135</f>
        <v>0</v>
      </c>
      <c r="S135" s="225">
        <v>0</v>
      </c>
      <c r="T135" s="226">
        <f>S135*H135</f>
        <v>0</v>
      </c>
      <c r="AR135" s="18" t="s">
        <v>132</v>
      </c>
      <c r="AT135" s="18" t="s">
        <v>127</v>
      </c>
      <c r="AU135" s="18" t="s">
        <v>82</v>
      </c>
      <c r="AY135" s="18" t="s">
        <v>125</v>
      </c>
      <c r="BE135" s="227">
        <f>IF(N135="základní",J135,0)</f>
        <v>0</v>
      </c>
      <c r="BF135" s="227">
        <f>IF(N135="snížená",J135,0)</f>
        <v>0</v>
      </c>
      <c r="BG135" s="227">
        <f>IF(N135="zákl. přenesená",J135,0)</f>
        <v>0</v>
      </c>
      <c r="BH135" s="227">
        <f>IF(N135="sníž. přenesená",J135,0)</f>
        <v>0</v>
      </c>
      <c r="BI135" s="227">
        <f>IF(N135="nulová",J135,0)</f>
        <v>0</v>
      </c>
      <c r="BJ135" s="18" t="s">
        <v>80</v>
      </c>
      <c r="BK135" s="227">
        <f>ROUND(I135*H135,2)</f>
        <v>0</v>
      </c>
      <c r="BL135" s="18" t="s">
        <v>132</v>
      </c>
      <c r="BM135" s="18" t="s">
        <v>700</v>
      </c>
    </row>
    <row r="136" s="1" customFormat="1">
      <c r="B136" s="39"/>
      <c r="C136" s="40"/>
      <c r="D136" s="228" t="s">
        <v>134</v>
      </c>
      <c r="E136" s="40"/>
      <c r="F136" s="229" t="s">
        <v>245</v>
      </c>
      <c r="G136" s="40"/>
      <c r="H136" s="40"/>
      <c r="I136" s="143"/>
      <c r="J136" s="40"/>
      <c r="K136" s="40"/>
      <c r="L136" s="44"/>
      <c r="M136" s="230"/>
      <c r="N136" s="80"/>
      <c r="O136" s="80"/>
      <c r="P136" s="80"/>
      <c r="Q136" s="80"/>
      <c r="R136" s="80"/>
      <c r="S136" s="80"/>
      <c r="T136" s="81"/>
      <c r="AT136" s="18" t="s">
        <v>134</v>
      </c>
      <c r="AU136" s="18" t="s">
        <v>82</v>
      </c>
    </row>
    <row r="137" s="12" customFormat="1">
      <c r="B137" s="231"/>
      <c r="C137" s="232"/>
      <c r="D137" s="228" t="s">
        <v>136</v>
      </c>
      <c r="E137" s="233" t="s">
        <v>19</v>
      </c>
      <c r="F137" s="234" t="s">
        <v>246</v>
      </c>
      <c r="G137" s="232"/>
      <c r="H137" s="233" t="s">
        <v>19</v>
      </c>
      <c r="I137" s="235"/>
      <c r="J137" s="232"/>
      <c r="K137" s="232"/>
      <c r="L137" s="236"/>
      <c r="M137" s="237"/>
      <c r="N137" s="238"/>
      <c r="O137" s="238"/>
      <c r="P137" s="238"/>
      <c r="Q137" s="238"/>
      <c r="R137" s="238"/>
      <c r="S137" s="238"/>
      <c r="T137" s="239"/>
      <c r="AT137" s="240" t="s">
        <v>136</v>
      </c>
      <c r="AU137" s="240" t="s">
        <v>82</v>
      </c>
      <c r="AV137" s="12" t="s">
        <v>80</v>
      </c>
      <c r="AW137" s="12" t="s">
        <v>33</v>
      </c>
      <c r="AX137" s="12" t="s">
        <v>72</v>
      </c>
      <c r="AY137" s="240" t="s">
        <v>125</v>
      </c>
    </row>
    <row r="138" s="13" customFormat="1">
      <c r="B138" s="241"/>
      <c r="C138" s="242"/>
      <c r="D138" s="228" t="s">
        <v>136</v>
      </c>
      <c r="E138" s="243" t="s">
        <v>19</v>
      </c>
      <c r="F138" s="244" t="s">
        <v>699</v>
      </c>
      <c r="G138" s="242"/>
      <c r="H138" s="245">
        <v>713.33299999999997</v>
      </c>
      <c r="I138" s="246"/>
      <c r="J138" s="242"/>
      <c r="K138" s="242"/>
      <c r="L138" s="247"/>
      <c r="M138" s="248"/>
      <c r="N138" s="249"/>
      <c r="O138" s="249"/>
      <c r="P138" s="249"/>
      <c r="Q138" s="249"/>
      <c r="R138" s="249"/>
      <c r="S138" s="249"/>
      <c r="T138" s="250"/>
      <c r="AT138" s="251" t="s">
        <v>136</v>
      </c>
      <c r="AU138" s="251" t="s">
        <v>82</v>
      </c>
      <c r="AV138" s="13" t="s">
        <v>82</v>
      </c>
      <c r="AW138" s="13" t="s">
        <v>33</v>
      </c>
      <c r="AX138" s="13" t="s">
        <v>80</v>
      </c>
      <c r="AY138" s="251" t="s">
        <v>125</v>
      </c>
    </row>
    <row r="139" s="1" customFormat="1" ht="16.5" customHeight="1">
      <c r="B139" s="39"/>
      <c r="C139" s="274" t="s">
        <v>212</v>
      </c>
      <c r="D139" s="274" t="s">
        <v>221</v>
      </c>
      <c r="E139" s="275" t="s">
        <v>248</v>
      </c>
      <c r="F139" s="276" t="s">
        <v>249</v>
      </c>
      <c r="G139" s="277" t="s">
        <v>250</v>
      </c>
      <c r="H139" s="278">
        <v>10.699999999999999</v>
      </c>
      <c r="I139" s="279"/>
      <c r="J139" s="280">
        <f>ROUND(I139*H139,2)</f>
        <v>0</v>
      </c>
      <c r="K139" s="276" t="s">
        <v>131</v>
      </c>
      <c r="L139" s="281"/>
      <c r="M139" s="282" t="s">
        <v>19</v>
      </c>
      <c r="N139" s="283" t="s">
        <v>43</v>
      </c>
      <c r="O139" s="80"/>
      <c r="P139" s="225">
        <f>O139*H139</f>
        <v>0</v>
      </c>
      <c r="Q139" s="225">
        <v>0.001</v>
      </c>
      <c r="R139" s="225">
        <f>Q139*H139</f>
        <v>0.010699999999999999</v>
      </c>
      <c r="S139" s="225">
        <v>0</v>
      </c>
      <c r="T139" s="226">
        <f>S139*H139</f>
        <v>0</v>
      </c>
      <c r="AR139" s="18" t="s">
        <v>186</v>
      </c>
      <c r="AT139" s="18" t="s">
        <v>221</v>
      </c>
      <c r="AU139" s="18" t="s">
        <v>82</v>
      </c>
      <c r="AY139" s="18" t="s">
        <v>125</v>
      </c>
      <c r="BE139" s="227">
        <f>IF(N139="základní",J139,0)</f>
        <v>0</v>
      </c>
      <c r="BF139" s="227">
        <f>IF(N139="snížená",J139,0)</f>
        <v>0</v>
      </c>
      <c r="BG139" s="227">
        <f>IF(N139="zákl. přenesená",J139,0)</f>
        <v>0</v>
      </c>
      <c r="BH139" s="227">
        <f>IF(N139="sníž. přenesená",J139,0)</f>
        <v>0</v>
      </c>
      <c r="BI139" s="227">
        <f>IF(N139="nulová",J139,0)</f>
        <v>0</v>
      </c>
      <c r="BJ139" s="18" t="s">
        <v>80</v>
      </c>
      <c r="BK139" s="227">
        <f>ROUND(I139*H139,2)</f>
        <v>0</v>
      </c>
      <c r="BL139" s="18" t="s">
        <v>132</v>
      </c>
      <c r="BM139" s="18" t="s">
        <v>701</v>
      </c>
    </row>
    <row r="140" s="13" customFormat="1">
      <c r="B140" s="241"/>
      <c r="C140" s="242"/>
      <c r="D140" s="228" t="s">
        <v>136</v>
      </c>
      <c r="E140" s="243" t="s">
        <v>19</v>
      </c>
      <c r="F140" s="244" t="s">
        <v>702</v>
      </c>
      <c r="G140" s="242"/>
      <c r="H140" s="245">
        <v>10.699999999999999</v>
      </c>
      <c r="I140" s="246"/>
      <c r="J140" s="242"/>
      <c r="K140" s="242"/>
      <c r="L140" s="247"/>
      <c r="M140" s="248"/>
      <c r="N140" s="249"/>
      <c r="O140" s="249"/>
      <c r="P140" s="249"/>
      <c r="Q140" s="249"/>
      <c r="R140" s="249"/>
      <c r="S140" s="249"/>
      <c r="T140" s="250"/>
      <c r="AT140" s="251" t="s">
        <v>136</v>
      </c>
      <c r="AU140" s="251" t="s">
        <v>82</v>
      </c>
      <c r="AV140" s="13" t="s">
        <v>82</v>
      </c>
      <c r="AW140" s="13" t="s">
        <v>33</v>
      </c>
      <c r="AX140" s="13" t="s">
        <v>80</v>
      </c>
      <c r="AY140" s="251" t="s">
        <v>125</v>
      </c>
    </row>
    <row r="141" s="11" customFormat="1" ht="22.8" customHeight="1">
      <c r="B141" s="200"/>
      <c r="C141" s="201"/>
      <c r="D141" s="202" t="s">
        <v>71</v>
      </c>
      <c r="E141" s="214" t="s">
        <v>159</v>
      </c>
      <c r="F141" s="214" t="s">
        <v>273</v>
      </c>
      <c r="G141" s="201"/>
      <c r="H141" s="201"/>
      <c r="I141" s="204"/>
      <c r="J141" s="215">
        <f>BK141</f>
        <v>0</v>
      </c>
      <c r="K141" s="201"/>
      <c r="L141" s="206"/>
      <c r="M141" s="207"/>
      <c r="N141" s="208"/>
      <c r="O141" s="208"/>
      <c r="P141" s="209">
        <f>SUM(P142:P156)</f>
        <v>0</v>
      </c>
      <c r="Q141" s="208"/>
      <c r="R141" s="209">
        <f>SUM(R142:R156)</f>
        <v>96.825654200000002</v>
      </c>
      <c r="S141" s="208"/>
      <c r="T141" s="210">
        <f>SUM(T142:T156)</f>
        <v>0</v>
      </c>
      <c r="AR141" s="211" t="s">
        <v>80</v>
      </c>
      <c r="AT141" s="212" t="s">
        <v>71</v>
      </c>
      <c r="AU141" s="212" t="s">
        <v>80</v>
      </c>
      <c r="AY141" s="211" t="s">
        <v>125</v>
      </c>
      <c r="BK141" s="213">
        <f>SUM(BK142:BK156)</f>
        <v>0</v>
      </c>
    </row>
    <row r="142" s="1" customFormat="1" ht="16.5" customHeight="1">
      <c r="B142" s="39"/>
      <c r="C142" s="216" t="s">
        <v>220</v>
      </c>
      <c r="D142" s="216" t="s">
        <v>127</v>
      </c>
      <c r="E142" s="217" t="s">
        <v>275</v>
      </c>
      <c r="F142" s="218" t="s">
        <v>276</v>
      </c>
      <c r="G142" s="219" t="s">
        <v>130</v>
      </c>
      <c r="H142" s="220">
        <v>453.19</v>
      </c>
      <c r="I142" s="221"/>
      <c r="J142" s="222">
        <f>ROUND(I142*H142,2)</f>
        <v>0</v>
      </c>
      <c r="K142" s="218" t="s">
        <v>131</v>
      </c>
      <c r="L142" s="44"/>
      <c r="M142" s="223" t="s">
        <v>19</v>
      </c>
      <c r="N142" s="224" t="s">
        <v>43</v>
      </c>
      <c r="O142" s="80"/>
      <c r="P142" s="225">
        <f>O142*H142</f>
        <v>0</v>
      </c>
      <c r="Q142" s="225">
        <v>0</v>
      </c>
      <c r="R142" s="225">
        <f>Q142*H142</f>
        <v>0</v>
      </c>
      <c r="S142" s="225">
        <v>0</v>
      </c>
      <c r="T142" s="226">
        <f>S142*H142</f>
        <v>0</v>
      </c>
      <c r="AR142" s="18" t="s">
        <v>132</v>
      </c>
      <c r="AT142" s="18" t="s">
        <v>127</v>
      </c>
      <c r="AU142" s="18" t="s">
        <v>82</v>
      </c>
      <c r="AY142" s="18" t="s">
        <v>125</v>
      </c>
      <c r="BE142" s="227">
        <f>IF(N142="základní",J142,0)</f>
        <v>0</v>
      </c>
      <c r="BF142" s="227">
        <f>IF(N142="snížená",J142,0)</f>
        <v>0</v>
      </c>
      <c r="BG142" s="227">
        <f>IF(N142="zákl. přenesená",J142,0)</f>
        <v>0</v>
      </c>
      <c r="BH142" s="227">
        <f>IF(N142="sníž. přenesená",J142,0)</f>
        <v>0</v>
      </c>
      <c r="BI142" s="227">
        <f>IF(N142="nulová",J142,0)</f>
        <v>0</v>
      </c>
      <c r="BJ142" s="18" t="s">
        <v>80</v>
      </c>
      <c r="BK142" s="227">
        <f>ROUND(I142*H142,2)</f>
        <v>0</v>
      </c>
      <c r="BL142" s="18" t="s">
        <v>132</v>
      </c>
      <c r="BM142" s="18" t="s">
        <v>703</v>
      </c>
    </row>
    <row r="143" s="12" customFormat="1">
      <c r="B143" s="231"/>
      <c r="C143" s="232"/>
      <c r="D143" s="228" t="s">
        <v>136</v>
      </c>
      <c r="E143" s="233" t="s">
        <v>19</v>
      </c>
      <c r="F143" s="234" t="s">
        <v>704</v>
      </c>
      <c r="G143" s="232"/>
      <c r="H143" s="233" t="s">
        <v>19</v>
      </c>
      <c r="I143" s="235"/>
      <c r="J143" s="232"/>
      <c r="K143" s="232"/>
      <c r="L143" s="236"/>
      <c r="M143" s="237"/>
      <c r="N143" s="238"/>
      <c r="O143" s="238"/>
      <c r="P143" s="238"/>
      <c r="Q143" s="238"/>
      <c r="R143" s="238"/>
      <c r="S143" s="238"/>
      <c r="T143" s="239"/>
      <c r="AT143" s="240" t="s">
        <v>136</v>
      </c>
      <c r="AU143" s="240" t="s">
        <v>82</v>
      </c>
      <c r="AV143" s="12" t="s">
        <v>80</v>
      </c>
      <c r="AW143" s="12" t="s">
        <v>33</v>
      </c>
      <c r="AX143" s="12" t="s">
        <v>72</v>
      </c>
      <c r="AY143" s="240" t="s">
        <v>125</v>
      </c>
    </row>
    <row r="144" s="13" customFormat="1">
      <c r="B144" s="241"/>
      <c r="C144" s="242"/>
      <c r="D144" s="228" t="s">
        <v>136</v>
      </c>
      <c r="E144" s="243" t="s">
        <v>19</v>
      </c>
      <c r="F144" s="244" t="s">
        <v>705</v>
      </c>
      <c r="G144" s="242"/>
      <c r="H144" s="245">
        <v>344.11000000000001</v>
      </c>
      <c r="I144" s="246"/>
      <c r="J144" s="242"/>
      <c r="K144" s="242"/>
      <c r="L144" s="247"/>
      <c r="M144" s="248"/>
      <c r="N144" s="249"/>
      <c r="O144" s="249"/>
      <c r="P144" s="249"/>
      <c r="Q144" s="249"/>
      <c r="R144" s="249"/>
      <c r="S144" s="249"/>
      <c r="T144" s="250"/>
      <c r="AT144" s="251" t="s">
        <v>136</v>
      </c>
      <c r="AU144" s="251" t="s">
        <v>82</v>
      </c>
      <c r="AV144" s="13" t="s">
        <v>82</v>
      </c>
      <c r="AW144" s="13" t="s">
        <v>33</v>
      </c>
      <c r="AX144" s="13" t="s">
        <v>72</v>
      </c>
      <c r="AY144" s="251" t="s">
        <v>125</v>
      </c>
    </row>
    <row r="145" s="13" customFormat="1">
      <c r="B145" s="241"/>
      <c r="C145" s="242"/>
      <c r="D145" s="228" t="s">
        <v>136</v>
      </c>
      <c r="E145" s="243" t="s">
        <v>19</v>
      </c>
      <c r="F145" s="244" t="s">
        <v>706</v>
      </c>
      <c r="G145" s="242"/>
      <c r="H145" s="245">
        <v>109.08</v>
      </c>
      <c r="I145" s="246"/>
      <c r="J145" s="242"/>
      <c r="K145" s="242"/>
      <c r="L145" s="247"/>
      <c r="M145" s="248"/>
      <c r="N145" s="249"/>
      <c r="O145" s="249"/>
      <c r="P145" s="249"/>
      <c r="Q145" s="249"/>
      <c r="R145" s="249"/>
      <c r="S145" s="249"/>
      <c r="T145" s="250"/>
      <c r="AT145" s="251" t="s">
        <v>136</v>
      </c>
      <c r="AU145" s="251" t="s">
        <v>82</v>
      </c>
      <c r="AV145" s="13" t="s">
        <v>82</v>
      </c>
      <c r="AW145" s="13" t="s">
        <v>33</v>
      </c>
      <c r="AX145" s="13" t="s">
        <v>72</v>
      </c>
      <c r="AY145" s="251" t="s">
        <v>125</v>
      </c>
    </row>
    <row r="146" s="14" customFormat="1">
      <c r="B146" s="252"/>
      <c r="C146" s="253"/>
      <c r="D146" s="228" t="s">
        <v>136</v>
      </c>
      <c r="E146" s="254" t="s">
        <v>19</v>
      </c>
      <c r="F146" s="255" t="s">
        <v>151</v>
      </c>
      <c r="G146" s="253"/>
      <c r="H146" s="256">
        <v>453.19</v>
      </c>
      <c r="I146" s="257"/>
      <c r="J146" s="253"/>
      <c r="K146" s="253"/>
      <c r="L146" s="258"/>
      <c r="M146" s="259"/>
      <c r="N146" s="260"/>
      <c r="O146" s="260"/>
      <c r="P146" s="260"/>
      <c r="Q146" s="260"/>
      <c r="R146" s="260"/>
      <c r="S146" s="260"/>
      <c r="T146" s="261"/>
      <c r="AT146" s="262" t="s">
        <v>136</v>
      </c>
      <c r="AU146" s="262" t="s">
        <v>82</v>
      </c>
      <c r="AV146" s="14" t="s">
        <v>132</v>
      </c>
      <c r="AW146" s="14" t="s">
        <v>33</v>
      </c>
      <c r="AX146" s="14" t="s">
        <v>80</v>
      </c>
      <c r="AY146" s="262" t="s">
        <v>125</v>
      </c>
    </row>
    <row r="147" s="1" customFormat="1" ht="22.5" customHeight="1">
      <c r="B147" s="39"/>
      <c r="C147" s="216" t="s">
        <v>226</v>
      </c>
      <c r="D147" s="216" t="s">
        <v>127</v>
      </c>
      <c r="E147" s="217" t="s">
        <v>707</v>
      </c>
      <c r="F147" s="218" t="s">
        <v>708</v>
      </c>
      <c r="G147" s="219" t="s">
        <v>130</v>
      </c>
      <c r="H147" s="220">
        <v>344.11000000000001</v>
      </c>
      <c r="I147" s="221"/>
      <c r="J147" s="222">
        <f>ROUND(I147*H147,2)</f>
        <v>0</v>
      </c>
      <c r="K147" s="218" t="s">
        <v>131</v>
      </c>
      <c r="L147" s="44"/>
      <c r="M147" s="223" t="s">
        <v>19</v>
      </c>
      <c r="N147" s="224" t="s">
        <v>43</v>
      </c>
      <c r="O147" s="80"/>
      <c r="P147" s="225">
        <f>O147*H147</f>
        <v>0</v>
      </c>
      <c r="Q147" s="225">
        <v>0</v>
      </c>
      <c r="R147" s="225">
        <f>Q147*H147</f>
        <v>0</v>
      </c>
      <c r="S147" s="225">
        <v>0</v>
      </c>
      <c r="T147" s="226">
        <f>S147*H147</f>
        <v>0</v>
      </c>
      <c r="AR147" s="18" t="s">
        <v>132</v>
      </c>
      <c r="AT147" s="18" t="s">
        <v>127</v>
      </c>
      <c r="AU147" s="18" t="s">
        <v>82</v>
      </c>
      <c r="AY147" s="18" t="s">
        <v>125</v>
      </c>
      <c r="BE147" s="227">
        <f>IF(N147="základní",J147,0)</f>
        <v>0</v>
      </c>
      <c r="BF147" s="227">
        <f>IF(N147="snížená",J147,0)</f>
        <v>0</v>
      </c>
      <c r="BG147" s="227">
        <f>IF(N147="zákl. přenesená",J147,0)</f>
        <v>0</v>
      </c>
      <c r="BH147" s="227">
        <f>IF(N147="sníž. přenesená",J147,0)</f>
        <v>0</v>
      </c>
      <c r="BI147" s="227">
        <f>IF(N147="nulová",J147,0)</f>
        <v>0</v>
      </c>
      <c r="BJ147" s="18" t="s">
        <v>80</v>
      </c>
      <c r="BK147" s="227">
        <f>ROUND(I147*H147,2)</f>
        <v>0</v>
      </c>
      <c r="BL147" s="18" t="s">
        <v>132</v>
      </c>
      <c r="BM147" s="18" t="s">
        <v>709</v>
      </c>
    </row>
    <row r="148" s="1" customFormat="1">
      <c r="B148" s="39"/>
      <c r="C148" s="40"/>
      <c r="D148" s="228" t="s">
        <v>134</v>
      </c>
      <c r="E148" s="40"/>
      <c r="F148" s="229" t="s">
        <v>309</v>
      </c>
      <c r="G148" s="40"/>
      <c r="H148" s="40"/>
      <c r="I148" s="143"/>
      <c r="J148" s="40"/>
      <c r="K148" s="40"/>
      <c r="L148" s="44"/>
      <c r="M148" s="230"/>
      <c r="N148" s="80"/>
      <c r="O148" s="80"/>
      <c r="P148" s="80"/>
      <c r="Q148" s="80"/>
      <c r="R148" s="80"/>
      <c r="S148" s="80"/>
      <c r="T148" s="81"/>
      <c r="AT148" s="18" t="s">
        <v>134</v>
      </c>
      <c r="AU148" s="18" t="s">
        <v>82</v>
      </c>
    </row>
    <row r="149" s="12" customFormat="1">
      <c r="B149" s="231"/>
      <c r="C149" s="232"/>
      <c r="D149" s="228" t="s">
        <v>136</v>
      </c>
      <c r="E149" s="233" t="s">
        <v>19</v>
      </c>
      <c r="F149" s="234" t="s">
        <v>710</v>
      </c>
      <c r="G149" s="232"/>
      <c r="H149" s="233" t="s">
        <v>19</v>
      </c>
      <c r="I149" s="235"/>
      <c r="J149" s="232"/>
      <c r="K149" s="232"/>
      <c r="L149" s="236"/>
      <c r="M149" s="237"/>
      <c r="N149" s="238"/>
      <c r="O149" s="238"/>
      <c r="P149" s="238"/>
      <c r="Q149" s="238"/>
      <c r="R149" s="238"/>
      <c r="S149" s="238"/>
      <c r="T149" s="239"/>
      <c r="AT149" s="240" t="s">
        <v>136</v>
      </c>
      <c r="AU149" s="240" t="s">
        <v>82</v>
      </c>
      <c r="AV149" s="12" t="s">
        <v>80</v>
      </c>
      <c r="AW149" s="12" t="s">
        <v>33</v>
      </c>
      <c r="AX149" s="12" t="s">
        <v>72</v>
      </c>
      <c r="AY149" s="240" t="s">
        <v>125</v>
      </c>
    </row>
    <row r="150" s="13" customFormat="1">
      <c r="B150" s="241"/>
      <c r="C150" s="242"/>
      <c r="D150" s="228" t="s">
        <v>136</v>
      </c>
      <c r="E150" s="243" t="s">
        <v>19</v>
      </c>
      <c r="F150" s="244" t="s">
        <v>705</v>
      </c>
      <c r="G150" s="242"/>
      <c r="H150" s="245">
        <v>344.11000000000001</v>
      </c>
      <c r="I150" s="246"/>
      <c r="J150" s="242"/>
      <c r="K150" s="242"/>
      <c r="L150" s="247"/>
      <c r="M150" s="248"/>
      <c r="N150" s="249"/>
      <c r="O150" s="249"/>
      <c r="P150" s="249"/>
      <c r="Q150" s="249"/>
      <c r="R150" s="249"/>
      <c r="S150" s="249"/>
      <c r="T150" s="250"/>
      <c r="AT150" s="251" t="s">
        <v>136</v>
      </c>
      <c r="AU150" s="251" t="s">
        <v>82</v>
      </c>
      <c r="AV150" s="13" t="s">
        <v>82</v>
      </c>
      <c r="AW150" s="13" t="s">
        <v>33</v>
      </c>
      <c r="AX150" s="13" t="s">
        <v>80</v>
      </c>
      <c r="AY150" s="251" t="s">
        <v>125</v>
      </c>
    </row>
    <row r="151" s="1" customFormat="1" ht="33.75" customHeight="1">
      <c r="B151" s="39"/>
      <c r="C151" s="216" t="s">
        <v>235</v>
      </c>
      <c r="D151" s="216" t="s">
        <v>127</v>
      </c>
      <c r="E151" s="217" t="s">
        <v>711</v>
      </c>
      <c r="F151" s="218" t="s">
        <v>712</v>
      </c>
      <c r="G151" s="219" t="s">
        <v>130</v>
      </c>
      <c r="H151" s="220">
        <v>344.11000000000001</v>
      </c>
      <c r="I151" s="221"/>
      <c r="J151" s="222">
        <f>ROUND(I151*H151,2)</f>
        <v>0</v>
      </c>
      <c r="K151" s="218" t="s">
        <v>131</v>
      </c>
      <c r="L151" s="44"/>
      <c r="M151" s="223" t="s">
        <v>19</v>
      </c>
      <c r="N151" s="224" t="s">
        <v>43</v>
      </c>
      <c r="O151" s="80"/>
      <c r="P151" s="225">
        <f>O151*H151</f>
        <v>0</v>
      </c>
      <c r="Q151" s="225">
        <v>0.10362</v>
      </c>
      <c r="R151" s="225">
        <f>Q151*H151</f>
        <v>35.656678200000002</v>
      </c>
      <c r="S151" s="225">
        <v>0</v>
      </c>
      <c r="T151" s="226">
        <f>S151*H151</f>
        <v>0</v>
      </c>
      <c r="AR151" s="18" t="s">
        <v>132</v>
      </c>
      <c r="AT151" s="18" t="s">
        <v>127</v>
      </c>
      <c r="AU151" s="18" t="s">
        <v>82</v>
      </c>
      <c r="AY151" s="18" t="s">
        <v>125</v>
      </c>
      <c r="BE151" s="227">
        <f>IF(N151="základní",J151,0)</f>
        <v>0</v>
      </c>
      <c r="BF151" s="227">
        <f>IF(N151="snížená",J151,0)</f>
        <v>0</v>
      </c>
      <c r="BG151" s="227">
        <f>IF(N151="zákl. přenesená",J151,0)</f>
        <v>0</v>
      </c>
      <c r="BH151" s="227">
        <f>IF(N151="sníž. přenesená",J151,0)</f>
        <v>0</v>
      </c>
      <c r="BI151" s="227">
        <f>IF(N151="nulová",J151,0)</f>
        <v>0</v>
      </c>
      <c r="BJ151" s="18" t="s">
        <v>80</v>
      </c>
      <c r="BK151" s="227">
        <f>ROUND(I151*H151,2)</f>
        <v>0</v>
      </c>
      <c r="BL151" s="18" t="s">
        <v>132</v>
      </c>
      <c r="BM151" s="18" t="s">
        <v>713</v>
      </c>
    </row>
    <row r="152" s="1" customFormat="1">
      <c r="B152" s="39"/>
      <c r="C152" s="40"/>
      <c r="D152" s="228" t="s">
        <v>134</v>
      </c>
      <c r="E152" s="40"/>
      <c r="F152" s="229" t="s">
        <v>357</v>
      </c>
      <c r="G152" s="40"/>
      <c r="H152" s="40"/>
      <c r="I152" s="143"/>
      <c r="J152" s="40"/>
      <c r="K152" s="40"/>
      <c r="L152" s="44"/>
      <c r="M152" s="230"/>
      <c r="N152" s="80"/>
      <c r="O152" s="80"/>
      <c r="P152" s="80"/>
      <c r="Q152" s="80"/>
      <c r="R152" s="80"/>
      <c r="S152" s="80"/>
      <c r="T152" s="81"/>
      <c r="AT152" s="18" t="s">
        <v>134</v>
      </c>
      <c r="AU152" s="18" t="s">
        <v>82</v>
      </c>
    </row>
    <row r="153" s="12" customFormat="1">
      <c r="B153" s="231"/>
      <c r="C153" s="232"/>
      <c r="D153" s="228" t="s">
        <v>136</v>
      </c>
      <c r="E153" s="233" t="s">
        <v>19</v>
      </c>
      <c r="F153" s="234" t="s">
        <v>714</v>
      </c>
      <c r="G153" s="232"/>
      <c r="H153" s="233" t="s">
        <v>19</v>
      </c>
      <c r="I153" s="235"/>
      <c r="J153" s="232"/>
      <c r="K153" s="232"/>
      <c r="L153" s="236"/>
      <c r="M153" s="237"/>
      <c r="N153" s="238"/>
      <c r="O153" s="238"/>
      <c r="P153" s="238"/>
      <c r="Q153" s="238"/>
      <c r="R153" s="238"/>
      <c r="S153" s="238"/>
      <c r="T153" s="239"/>
      <c r="AT153" s="240" t="s">
        <v>136</v>
      </c>
      <c r="AU153" s="240" t="s">
        <v>82</v>
      </c>
      <c r="AV153" s="12" t="s">
        <v>80</v>
      </c>
      <c r="AW153" s="12" t="s">
        <v>33</v>
      </c>
      <c r="AX153" s="12" t="s">
        <v>72</v>
      </c>
      <c r="AY153" s="240" t="s">
        <v>125</v>
      </c>
    </row>
    <row r="154" s="13" customFormat="1">
      <c r="B154" s="241"/>
      <c r="C154" s="242"/>
      <c r="D154" s="228" t="s">
        <v>136</v>
      </c>
      <c r="E154" s="243" t="s">
        <v>19</v>
      </c>
      <c r="F154" s="244" t="s">
        <v>705</v>
      </c>
      <c r="G154" s="242"/>
      <c r="H154" s="245">
        <v>344.11000000000001</v>
      </c>
      <c r="I154" s="246"/>
      <c r="J154" s="242"/>
      <c r="K154" s="242"/>
      <c r="L154" s="247"/>
      <c r="M154" s="248"/>
      <c r="N154" s="249"/>
      <c r="O154" s="249"/>
      <c r="P154" s="249"/>
      <c r="Q154" s="249"/>
      <c r="R154" s="249"/>
      <c r="S154" s="249"/>
      <c r="T154" s="250"/>
      <c r="AT154" s="251" t="s">
        <v>136</v>
      </c>
      <c r="AU154" s="251" t="s">
        <v>82</v>
      </c>
      <c r="AV154" s="13" t="s">
        <v>82</v>
      </c>
      <c r="AW154" s="13" t="s">
        <v>33</v>
      </c>
      <c r="AX154" s="13" t="s">
        <v>80</v>
      </c>
      <c r="AY154" s="251" t="s">
        <v>125</v>
      </c>
    </row>
    <row r="155" s="1" customFormat="1" ht="16.5" customHeight="1">
      <c r="B155" s="39"/>
      <c r="C155" s="274" t="s">
        <v>8</v>
      </c>
      <c r="D155" s="274" t="s">
        <v>221</v>
      </c>
      <c r="E155" s="275" t="s">
        <v>600</v>
      </c>
      <c r="F155" s="276" t="s">
        <v>601</v>
      </c>
      <c r="G155" s="277" t="s">
        <v>130</v>
      </c>
      <c r="H155" s="278">
        <v>347.55099999999999</v>
      </c>
      <c r="I155" s="279"/>
      <c r="J155" s="280">
        <f>ROUND(I155*H155,2)</f>
        <v>0</v>
      </c>
      <c r="K155" s="276" t="s">
        <v>131</v>
      </c>
      <c r="L155" s="281"/>
      <c r="M155" s="282" t="s">
        <v>19</v>
      </c>
      <c r="N155" s="283" t="s">
        <v>43</v>
      </c>
      <c r="O155" s="80"/>
      <c r="P155" s="225">
        <f>O155*H155</f>
        <v>0</v>
      </c>
      <c r="Q155" s="225">
        <v>0.17599999999999999</v>
      </c>
      <c r="R155" s="225">
        <f>Q155*H155</f>
        <v>61.168975999999994</v>
      </c>
      <c r="S155" s="225">
        <v>0</v>
      </c>
      <c r="T155" s="226">
        <f>S155*H155</f>
        <v>0</v>
      </c>
      <c r="AR155" s="18" t="s">
        <v>186</v>
      </c>
      <c r="AT155" s="18" t="s">
        <v>221</v>
      </c>
      <c r="AU155" s="18" t="s">
        <v>82</v>
      </c>
      <c r="AY155" s="18" t="s">
        <v>125</v>
      </c>
      <c r="BE155" s="227">
        <f>IF(N155="základní",J155,0)</f>
        <v>0</v>
      </c>
      <c r="BF155" s="227">
        <f>IF(N155="snížená",J155,0)</f>
        <v>0</v>
      </c>
      <c r="BG155" s="227">
        <f>IF(N155="zákl. přenesená",J155,0)</f>
        <v>0</v>
      </c>
      <c r="BH155" s="227">
        <f>IF(N155="sníž. přenesená",J155,0)</f>
        <v>0</v>
      </c>
      <c r="BI155" s="227">
        <f>IF(N155="nulová",J155,0)</f>
        <v>0</v>
      </c>
      <c r="BJ155" s="18" t="s">
        <v>80</v>
      </c>
      <c r="BK155" s="227">
        <f>ROUND(I155*H155,2)</f>
        <v>0</v>
      </c>
      <c r="BL155" s="18" t="s">
        <v>132</v>
      </c>
      <c r="BM155" s="18" t="s">
        <v>715</v>
      </c>
    </row>
    <row r="156" s="13" customFormat="1">
      <c r="B156" s="241"/>
      <c r="C156" s="242"/>
      <c r="D156" s="228" t="s">
        <v>136</v>
      </c>
      <c r="E156" s="242"/>
      <c r="F156" s="244" t="s">
        <v>716</v>
      </c>
      <c r="G156" s="242"/>
      <c r="H156" s="245">
        <v>347.55099999999999</v>
      </c>
      <c r="I156" s="246"/>
      <c r="J156" s="242"/>
      <c r="K156" s="242"/>
      <c r="L156" s="247"/>
      <c r="M156" s="248"/>
      <c r="N156" s="249"/>
      <c r="O156" s="249"/>
      <c r="P156" s="249"/>
      <c r="Q156" s="249"/>
      <c r="R156" s="249"/>
      <c r="S156" s="249"/>
      <c r="T156" s="250"/>
      <c r="AT156" s="251" t="s">
        <v>136</v>
      </c>
      <c r="AU156" s="251" t="s">
        <v>82</v>
      </c>
      <c r="AV156" s="13" t="s">
        <v>82</v>
      </c>
      <c r="AW156" s="13" t="s">
        <v>4</v>
      </c>
      <c r="AX156" s="13" t="s">
        <v>80</v>
      </c>
      <c r="AY156" s="251" t="s">
        <v>125</v>
      </c>
    </row>
    <row r="157" s="11" customFormat="1" ht="22.8" customHeight="1">
      <c r="B157" s="200"/>
      <c r="C157" s="201"/>
      <c r="D157" s="202" t="s">
        <v>71</v>
      </c>
      <c r="E157" s="214" t="s">
        <v>194</v>
      </c>
      <c r="F157" s="214" t="s">
        <v>365</v>
      </c>
      <c r="G157" s="201"/>
      <c r="H157" s="201"/>
      <c r="I157" s="204"/>
      <c r="J157" s="215">
        <f>BK157</f>
        <v>0</v>
      </c>
      <c r="K157" s="201"/>
      <c r="L157" s="206"/>
      <c r="M157" s="207"/>
      <c r="N157" s="208"/>
      <c r="O157" s="208"/>
      <c r="P157" s="209">
        <f>SUM(P158:P197)</f>
        <v>0</v>
      </c>
      <c r="Q157" s="208"/>
      <c r="R157" s="209">
        <f>SUM(R158:R197)</f>
        <v>61.396603999999996</v>
      </c>
      <c r="S157" s="208"/>
      <c r="T157" s="210">
        <f>SUM(T158:T197)</f>
        <v>0</v>
      </c>
      <c r="AR157" s="211" t="s">
        <v>80</v>
      </c>
      <c r="AT157" s="212" t="s">
        <v>71</v>
      </c>
      <c r="AU157" s="212" t="s">
        <v>80</v>
      </c>
      <c r="AY157" s="211" t="s">
        <v>125</v>
      </c>
      <c r="BK157" s="213">
        <f>SUM(BK158:BK197)</f>
        <v>0</v>
      </c>
    </row>
    <row r="158" s="1" customFormat="1" ht="16.5" customHeight="1">
      <c r="B158" s="39"/>
      <c r="C158" s="216" t="s">
        <v>247</v>
      </c>
      <c r="D158" s="216" t="s">
        <v>127</v>
      </c>
      <c r="E158" s="217" t="s">
        <v>378</v>
      </c>
      <c r="F158" s="218" t="s">
        <v>379</v>
      </c>
      <c r="G158" s="219" t="s">
        <v>369</v>
      </c>
      <c r="H158" s="220">
        <v>2</v>
      </c>
      <c r="I158" s="221"/>
      <c r="J158" s="222">
        <f>ROUND(I158*H158,2)</f>
        <v>0</v>
      </c>
      <c r="K158" s="218" t="s">
        <v>131</v>
      </c>
      <c r="L158" s="44"/>
      <c r="M158" s="223" t="s">
        <v>19</v>
      </c>
      <c r="N158" s="224" t="s">
        <v>43</v>
      </c>
      <c r="O158" s="80"/>
      <c r="P158" s="225">
        <f>O158*H158</f>
        <v>0</v>
      </c>
      <c r="Q158" s="225">
        <v>0.00069999999999999999</v>
      </c>
      <c r="R158" s="225">
        <f>Q158*H158</f>
        <v>0.0014</v>
      </c>
      <c r="S158" s="225">
        <v>0</v>
      </c>
      <c r="T158" s="226">
        <f>S158*H158</f>
        <v>0</v>
      </c>
      <c r="AR158" s="18" t="s">
        <v>132</v>
      </c>
      <c r="AT158" s="18" t="s">
        <v>127</v>
      </c>
      <c r="AU158" s="18" t="s">
        <v>82</v>
      </c>
      <c r="AY158" s="18" t="s">
        <v>125</v>
      </c>
      <c r="BE158" s="227">
        <f>IF(N158="základní",J158,0)</f>
        <v>0</v>
      </c>
      <c r="BF158" s="227">
        <f>IF(N158="snížená",J158,0)</f>
        <v>0</v>
      </c>
      <c r="BG158" s="227">
        <f>IF(N158="zákl. přenesená",J158,0)</f>
        <v>0</v>
      </c>
      <c r="BH158" s="227">
        <f>IF(N158="sníž. přenesená",J158,0)</f>
        <v>0</v>
      </c>
      <c r="BI158" s="227">
        <f>IF(N158="nulová",J158,0)</f>
        <v>0</v>
      </c>
      <c r="BJ158" s="18" t="s">
        <v>80</v>
      </c>
      <c r="BK158" s="227">
        <f>ROUND(I158*H158,2)</f>
        <v>0</v>
      </c>
      <c r="BL158" s="18" t="s">
        <v>132</v>
      </c>
      <c r="BM158" s="18" t="s">
        <v>717</v>
      </c>
    </row>
    <row r="159" s="1" customFormat="1">
      <c r="B159" s="39"/>
      <c r="C159" s="40"/>
      <c r="D159" s="228" t="s">
        <v>134</v>
      </c>
      <c r="E159" s="40"/>
      <c r="F159" s="229" t="s">
        <v>381</v>
      </c>
      <c r="G159" s="40"/>
      <c r="H159" s="40"/>
      <c r="I159" s="143"/>
      <c r="J159" s="40"/>
      <c r="K159" s="40"/>
      <c r="L159" s="44"/>
      <c r="M159" s="230"/>
      <c r="N159" s="80"/>
      <c r="O159" s="80"/>
      <c r="P159" s="80"/>
      <c r="Q159" s="80"/>
      <c r="R159" s="80"/>
      <c r="S159" s="80"/>
      <c r="T159" s="81"/>
      <c r="AT159" s="18" t="s">
        <v>134</v>
      </c>
      <c r="AU159" s="18" t="s">
        <v>82</v>
      </c>
    </row>
    <row r="160" s="12" customFormat="1">
      <c r="B160" s="231"/>
      <c r="C160" s="232"/>
      <c r="D160" s="228" t="s">
        <v>136</v>
      </c>
      <c r="E160" s="233" t="s">
        <v>19</v>
      </c>
      <c r="F160" s="234" t="s">
        <v>718</v>
      </c>
      <c r="G160" s="232"/>
      <c r="H160" s="233" t="s">
        <v>19</v>
      </c>
      <c r="I160" s="235"/>
      <c r="J160" s="232"/>
      <c r="K160" s="232"/>
      <c r="L160" s="236"/>
      <c r="M160" s="237"/>
      <c r="N160" s="238"/>
      <c r="O160" s="238"/>
      <c r="P160" s="238"/>
      <c r="Q160" s="238"/>
      <c r="R160" s="238"/>
      <c r="S160" s="238"/>
      <c r="T160" s="239"/>
      <c r="AT160" s="240" t="s">
        <v>136</v>
      </c>
      <c r="AU160" s="240" t="s">
        <v>82</v>
      </c>
      <c r="AV160" s="12" t="s">
        <v>80</v>
      </c>
      <c r="AW160" s="12" t="s">
        <v>33</v>
      </c>
      <c r="AX160" s="12" t="s">
        <v>72</v>
      </c>
      <c r="AY160" s="240" t="s">
        <v>125</v>
      </c>
    </row>
    <row r="161" s="13" customFormat="1">
      <c r="B161" s="241"/>
      <c r="C161" s="242"/>
      <c r="D161" s="228" t="s">
        <v>136</v>
      </c>
      <c r="E161" s="243" t="s">
        <v>19</v>
      </c>
      <c r="F161" s="244" t="s">
        <v>719</v>
      </c>
      <c r="G161" s="242"/>
      <c r="H161" s="245">
        <v>2</v>
      </c>
      <c r="I161" s="246"/>
      <c r="J161" s="242"/>
      <c r="K161" s="242"/>
      <c r="L161" s="247"/>
      <c r="M161" s="248"/>
      <c r="N161" s="249"/>
      <c r="O161" s="249"/>
      <c r="P161" s="249"/>
      <c r="Q161" s="249"/>
      <c r="R161" s="249"/>
      <c r="S161" s="249"/>
      <c r="T161" s="250"/>
      <c r="AT161" s="251" t="s">
        <v>136</v>
      </c>
      <c r="AU161" s="251" t="s">
        <v>82</v>
      </c>
      <c r="AV161" s="13" t="s">
        <v>82</v>
      </c>
      <c r="AW161" s="13" t="s">
        <v>33</v>
      </c>
      <c r="AX161" s="13" t="s">
        <v>80</v>
      </c>
      <c r="AY161" s="251" t="s">
        <v>125</v>
      </c>
    </row>
    <row r="162" s="1" customFormat="1" ht="16.5" customHeight="1">
      <c r="B162" s="39"/>
      <c r="C162" s="274" t="s">
        <v>254</v>
      </c>
      <c r="D162" s="274" t="s">
        <v>221</v>
      </c>
      <c r="E162" s="275" t="s">
        <v>392</v>
      </c>
      <c r="F162" s="276" t="s">
        <v>393</v>
      </c>
      <c r="G162" s="277" t="s">
        <v>369</v>
      </c>
      <c r="H162" s="278">
        <v>1</v>
      </c>
      <c r="I162" s="279"/>
      <c r="J162" s="280">
        <f>ROUND(I162*H162,2)</f>
        <v>0</v>
      </c>
      <c r="K162" s="276" t="s">
        <v>131</v>
      </c>
      <c r="L162" s="281"/>
      <c r="M162" s="282" t="s">
        <v>19</v>
      </c>
      <c r="N162" s="283" t="s">
        <v>43</v>
      </c>
      <c r="O162" s="80"/>
      <c r="P162" s="225">
        <f>O162*H162</f>
        <v>0</v>
      </c>
      <c r="Q162" s="225">
        <v>0.0025000000000000001</v>
      </c>
      <c r="R162" s="225">
        <f>Q162*H162</f>
        <v>0.0025000000000000001</v>
      </c>
      <c r="S162" s="225">
        <v>0</v>
      </c>
      <c r="T162" s="226">
        <f>S162*H162</f>
        <v>0</v>
      </c>
      <c r="AR162" s="18" t="s">
        <v>387</v>
      </c>
      <c r="AT162" s="18" t="s">
        <v>221</v>
      </c>
      <c r="AU162" s="18" t="s">
        <v>82</v>
      </c>
      <c r="AY162" s="18" t="s">
        <v>125</v>
      </c>
      <c r="BE162" s="227">
        <f>IF(N162="základní",J162,0)</f>
        <v>0</v>
      </c>
      <c r="BF162" s="227">
        <f>IF(N162="snížená",J162,0)</f>
        <v>0</v>
      </c>
      <c r="BG162" s="227">
        <f>IF(N162="zákl. přenesená",J162,0)</f>
        <v>0</v>
      </c>
      <c r="BH162" s="227">
        <f>IF(N162="sníž. přenesená",J162,0)</f>
        <v>0</v>
      </c>
      <c r="BI162" s="227">
        <f>IF(N162="nulová",J162,0)</f>
        <v>0</v>
      </c>
      <c r="BJ162" s="18" t="s">
        <v>80</v>
      </c>
      <c r="BK162" s="227">
        <f>ROUND(I162*H162,2)</f>
        <v>0</v>
      </c>
      <c r="BL162" s="18" t="s">
        <v>387</v>
      </c>
      <c r="BM162" s="18" t="s">
        <v>720</v>
      </c>
    </row>
    <row r="163" s="12" customFormat="1">
      <c r="B163" s="231"/>
      <c r="C163" s="232"/>
      <c r="D163" s="228" t="s">
        <v>136</v>
      </c>
      <c r="E163" s="233" t="s">
        <v>19</v>
      </c>
      <c r="F163" s="234" t="s">
        <v>721</v>
      </c>
      <c r="G163" s="232"/>
      <c r="H163" s="233" t="s">
        <v>19</v>
      </c>
      <c r="I163" s="235"/>
      <c r="J163" s="232"/>
      <c r="K163" s="232"/>
      <c r="L163" s="236"/>
      <c r="M163" s="237"/>
      <c r="N163" s="238"/>
      <c r="O163" s="238"/>
      <c r="P163" s="238"/>
      <c r="Q163" s="238"/>
      <c r="R163" s="238"/>
      <c r="S163" s="238"/>
      <c r="T163" s="239"/>
      <c r="AT163" s="240" t="s">
        <v>136</v>
      </c>
      <c r="AU163" s="240" t="s">
        <v>82</v>
      </c>
      <c r="AV163" s="12" t="s">
        <v>80</v>
      </c>
      <c r="AW163" s="12" t="s">
        <v>33</v>
      </c>
      <c r="AX163" s="12" t="s">
        <v>72</v>
      </c>
      <c r="AY163" s="240" t="s">
        <v>125</v>
      </c>
    </row>
    <row r="164" s="13" customFormat="1">
      <c r="B164" s="241"/>
      <c r="C164" s="242"/>
      <c r="D164" s="228" t="s">
        <v>136</v>
      </c>
      <c r="E164" s="243" t="s">
        <v>19</v>
      </c>
      <c r="F164" s="244" t="s">
        <v>80</v>
      </c>
      <c r="G164" s="242"/>
      <c r="H164" s="245">
        <v>1</v>
      </c>
      <c r="I164" s="246"/>
      <c r="J164" s="242"/>
      <c r="K164" s="242"/>
      <c r="L164" s="247"/>
      <c r="M164" s="248"/>
      <c r="N164" s="249"/>
      <c r="O164" s="249"/>
      <c r="P164" s="249"/>
      <c r="Q164" s="249"/>
      <c r="R164" s="249"/>
      <c r="S164" s="249"/>
      <c r="T164" s="250"/>
      <c r="AT164" s="251" t="s">
        <v>136</v>
      </c>
      <c r="AU164" s="251" t="s">
        <v>82</v>
      </c>
      <c r="AV164" s="13" t="s">
        <v>82</v>
      </c>
      <c r="AW164" s="13" t="s">
        <v>33</v>
      </c>
      <c r="AX164" s="13" t="s">
        <v>80</v>
      </c>
      <c r="AY164" s="251" t="s">
        <v>125</v>
      </c>
    </row>
    <row r="165" s="1" customFormat="1" ht="16.5" customHeight="1">
      <c r="B165" s="39"/>
      <c r="C165" s="274" t="s">
        <v>261</v>
      </c>
      <c r="D165" s="274" t="s">
        <v>221</v>
      </c>
      <c r="E165" s="275" t="s">
        <v>722</v>
      </c>
      <c r="F165" s="276" t="s">
        <v>723</v>
      </c>
      <c r="G165" s="277" t="s">
        <v>369</v>
      </c>
      <c r="H165" s="278">
        <v>1</v>
      </c>
      <c r="I165" s="279"/>
      <c r="J165" s="280">
        <f>ROUND(I165*H165,2)</f>
        <v>0</v>
      </c>
      <c r="K165" s="276" t="s">
        <v>131</v>
      </c>
      <c r="L165" s="281"/>
      <c r="M165" s="282" t="s">
        <v>19</v>
      </c>
      <c r="N165" s="283" t="s">
        <v>43</v>
      </c>
      <c r="O165" s="80"/>
      <c r="P165" s="225">
        <f>O165*H165</f>
        <v>0</v>
      </c>
      <c r="Q165" s="225">
        <v>0.0012999999999999999</v>
      </c>
      <c r="R165" s="225">
        <f>Q165*H165</f>
        <v>0.0012999999999999999</v>
      </c>
      <c r="S165" s="225">
        <v>0</v>
      </c>
      <c r="T165" s="226">
        <f>S165*H165</f>
        <v>0</v>
      </c>
      <c r="AR165" s="18" t="s">
        <v>387</v>
      </c>
      <c r="AT165" s="18" t="s">
        <v>221</v>
      </c>
      <c r="AU165" s="18" t="s">
        <v>82</v>
      </c>
      <c r="AY165" s="18" t="s">
        <v>125</v>
      </c>
      <c r="BE165" s="227">
        <f>IF(N165="základní",J165,0)</f>
        <v>0</v>
      </c>
      <c r="BF165" s="227">
        <f>IF(N165="snížená",J165,0)</f>
        <v>0</v>
      </c>
      <c r="BG165" s="227">
        <f>IF(N165="zákl. přenesená",J165,0)</f>
        <v>0</v>
      </c>
      <c r="BH165" s="227">
        <f>IF(N165="sníž. přenesená",J165,0)</f>
        <v>0</v>
      </c>
      <c r="BI165" s="227">
        <f>IF(N165="nulová",J165,0)</f>
        <v>0</v>
      </c>
      <c r="BJ165" s="18" t="s">
        <v>80</v>
      </c>
      <c r="BK165" s="227">
        <f>ROUND(I165*H165,2)</f>
        <v>0</v>
      </c>
      <c r="BL165" s="18" t="s">
        <v>387</v>
      </c>
      <c r="BM165" s="18" t="s">
        <v>724</v>
      </c>
    </row>
    <row r="166" s="12" customFormat="1">
      <c r="B166" s="231"/>
      <c r="C166" s="232"/>
      <c r="D166" s="228" t="s">
        <v>136</v>
      </c>
      <c r="E166" s="233" t="s">
        <v>19</v>
      </c>
      <c r="F166" s="234" t="s">
        <v>725</v>
      </c>
      <c r="G166" s="232"/>
      <c r="H166" s="233" t="s">
        <v>19</v>
      </c>
      <c r="I166" s="235"/>
      <c r="J166" s="232"/>
      <c r="K166" s="232"/>
      <c r="L166" s="236"/>
      <c r="M166" s="237"/>
      <c r="N166" s="238"/>
      <c r="O166" s="238"/>
      <c r="P166" s="238"/>
      <c r="Q166" s="238"/>
      <c r="R166" s="238"/>
      <c r="S166" s="238"/>
      <c r="T166" s="239"/>
      <c r="AT166" s="240" t="s">
        <v>136</v>
      </c>
      <c r="AU166" s="240" t="s">
        <v>82</v>
      </c>
      <c r="AV166" s="12" t="s">
        <v>80</v>
      </c>
      <c r="AW166" s="12" t="s">
        <v>33</v>
      </c>
      <c r="AX166" s="12" t="s">
        <v>72</v>
      </c>
      <c r="AY166" s="240" t="s">
        <v>125</v>
      </c>
    </row>
    <row r="167" s="13" customFormat="1">
      <c r="B167" s="241"/>
      <c r="C167" s="242"/>
      <c r="D167" s="228" t="s">
        <v>136</v>
      </c>
      <c r="E167" s="243" t="s">
        <v>19</v>
      </c>
      <c r="F167" s="244" t="s">
        <v>80</v>
      </c>
      <c r="G167" s="242"/>
      <c r="H167" s="245">
        <v>1</v>
      </c>
      <c r="I167" s="246"/>
      <c r="J167" s="242"/>
      <c r="K167" s="242"/>
      <c r="L167" s="247"/>
      <c r="M167" s="248"/>
      <c r="N167" s="249"/>
      <c r="O167" s="249"/>
      <c r="P167" s="249"/>
      <c r="Q167" s="249"/>
      <c r="R167" s="249"/>
      <c r="S167" s="249"/>
      <c r="T167" s="250"/>
      <c r="AT167" s="251" t="s">
        <v>136</v>
      </c>
      <c r="AU167" s="251" t="s">
        <v>82</v>
      </c>
      <c r="AV167" s="13" t="s">
        <v>82</v>
      </c>
      <c r="AW167" s="13" t="s">
        <v>33</v>
      </c>
      <c r="AX167" s="13" t="s">
        <v>80</v>
      </c>
      <c r="AY167" s="251" t="s">
        <v>125</v>
      </c>
    </row>
    <row r="168" s="1" customFormat="1" ht="16.5" customHeight="1">
      <c r="B168" s="39"/>
      <c r="C168" s="216" t="s">
        <v>266</v>
      </c>
      <c r="D168" s="216" t="s">
        <v>127</v>
      </c>
      <c r="E168" s="217" t="s">
        <v>416</v>
      </c>
      <c r="F168" s="218" t="s">
        <v>417</v>
      </c>
      <c r="G168" s="219" t="s">
        <v>369</v>
      </c>
      <c r="H168" s="220">
        <v>1</v>
      </c>
      <c r="I168" s="221"/>
      <c r="J168" s="222">
        <f>ROUND(I168*H168,2)</f>
        <v>0</v>
      </c>
      <c r="K168" s="218" t="s">
        <v>131</v>
      </c>
      <c r="L168" s="44"/>
      <c r="M168" s="223" t="s">
        <v>19</v>
      </c>
      <c r="N168" s="224" t="s">
        <v>43</v>
      </c>
      <c r="O168" s="80"/>
      <c r="P168" s="225">
        <f>O168*H168</f>
        <v>0</v>
      </c>
      <c r="Q168" s="225">
        <v>0.11241</v>
      </c>
      <c r="R168" s="225">
        <f>Q168*H168</f>
        <v>0.11241</v>
      </c>
      <c r="S168" s="225">
        <v>0</v>
      </c>
      <c r="T168" s="226">
        <f>S168*H168</f>
        <v>0</v>
      </c>
      <c r="AR168" s="18" t="s">
        <v>132</v>
      </c>
      <c r="AT168" s="18" t="s">
        <v>127</v>
      </c>
      <c r="AU168" s="18" t="s">
        <v>82</v>
      </c>
      <c r="AY168" s="18" t="s">
        <v>125</v>
      </c>
      <c r="BE168" s="227">
        <f>IF(N168="základní",J168,0)</f>
        <v>0</v>
      </c>
      <c r="BF168" s="227">
        <f>IF(N168="snížená",J168,0)</f>
        <v>0</v>
      </c>
      <c r="BG168" s="227">
        <f>IF(N168="zákl. přenesená",J168,0)</f>
        <v>0</v>
      </c>
      <c r="BH168" s="227">
        <f>IF(N168="sníž. přenesená",J168,0)</f>
        <v>0</v>
      </c>
      <c r="BI168" s="227">
        <f>IF(N168="nulová",J168,0)</f>
        <v>0</v>
      </c>
      <c r="BJ168" s="18" t="s">
        <v>80</v>
      </c>
      <c r="BK168" s="227">
        <f>ROUND(I168*H168,2)</f>
        <v>0</v>
      </c>
      <c r="BL168" s="18" t="s">
        <v>132</v>
      </c>
      <c r="BM168" s="18" t="s">
        <v>726</v>
      </c>
    </row>
    <row r="169" s="1" customFormat="1">
      <c r="B169" s="39"/>
      <c r="C169" s="40"/>
      <c r="D169" s="228" t="s">
        <v>134</v>
      </c>
      <c r="E169" s="40"/>
      <c r="F169" s="229" t="s">
        <v>419</v>
      </c>
      <c r="G169" s="40"/>
      <c r="H169" s="40"/>
      <c r="I169" s="143"/>
      <c r="J169" s="40"/>
      <c r="K169" s="40"/>
      <c r="L169" s="44"/>
      <c r="M169" s="230"/>
      <c r="N169" s="80"/>
      <c r="O169" s="80"/>
      <c r="P169" s="80"/>
      <c r="Q169" s="80"/>
      <c r="R169" s="80"/>
      <c r="S169" s="80"/>
      <c r="T169" s="81"/>
      <c r="AT169" s="18" t="s">
        <v>134</v>
      </c>
      <c r="AU169" s="18" t="s">
        <v>82</v>
      </c>
    </row>
    <row r="170" s="1" customFormat="1" ht="16.5" customHeight="1">
      <c r="B170" s="39"/>
      <c r="C170" s="274" t="s">
        <v>274</v>
      </c>
      <c r="D170" s="274" t="s">
        <v>221</v>
      </c>
      <c r="E170" s="275" t="s">
        <v>421</v>
      </c>
      <c r="F170" s="276" t="s">
        <v>422</v>
      </c>
      <c r="G170" s="277" t="s">
        <v>369</v>
      </c>
      <c r="H170" s="278">
        <v>1</v>
      </c>
      <c r="I170" s="279"/>
      <c r="J170" s="280">
        <f>ROUND(I170*H170,2)</f>
        <v>0</v>
      </c>
      <c r="K170" s="276" t="s">
        <v>131</v>
      </c>
      <c r="L170" s="281"/>
      <c r="M170" s="282" t="s">
        <v>19</v>
      </c>
      <c r="N170" s="283" t="s">
        <v>43</v>
      </c>
      <c r="O170" s="80"/>
      <c r="P170" s="225">
        <f>O170*H170</f>
        <v>0</v>
      </c>
      <c r="Q170" s="225">
        <v>0.0064999999999999997</v>
      </c>
      <c r="R170" s="225">
        <f>Q170*H170</f>
        <v>0.0064999999999999997</v>
      </c>
      <c r="S170" s="225">
        <v>0</v>
      </c>
      <c r="T170" s="226">
        <f>S170*H170</f>
        <v>0</v>
      </c>
      <c r="AR170" s="18" t="s">
        <v>186</v>
      </c>
      <c r="AT170" s="18" t="s">
        <v>221</v>
      </c>
      <c r="AU170" s="18" t="s">
        <v>82</v>
      </c>
      <c r="AY170" s="18" t="s">
        <v>125</v>
      </c>
      <c r="BE170" s="227">
        <f>IF(N170="základní",J170,0)</f>
        <v>0</v>
      </c>
      <c r="BF170" s="227">
        <f>IF(N170="snížená",J170,0)</f>
        <v>0</v>
      </c>
      <c r="BG170" s="227">
        <f>IF(N170="zákl. přenesená",J170,0)</f>
        <v>0</v>
      </c>
      <c r="BH170" s="227">
        <f>IF(N170="sníž. přenesená",J170,0)</f>
        <v>0</v>
      </c>
      <c r="BI170" s="227">
        <f>IF(N170="nulová",J170,0)</f>
        <v>0</v>
      </c>
      <c r="BJ170" s="18" t="s">
        <v>80</v>
      </c>
      <c r="BK170" s="227">
        <f>ROUND(I170*H170,2)</f>
        <v>0</v>
      </c>
      <c r="BL170" s="18" t="s">
        <v>132</v>
      </c>
      <c r="BM170" s="18" t="s">
        <v>727</v>
      </c>
    </row>
    <row r="171" s="1" customFormat="1" ht="16.5" customHeight="1">
      <c r="B171" s="39"/>
      <c r="C171" s="274" t="s">
        <v>7</v>
      </c>
      <c r="D171" s="274" t="s">
        <v>221</v>
      </c>
      <c r="E171" s="275" t="s">
        <v>425</v>
      </c>
      <c r="F171" s="276" t="s">
        <v>426</v>
      </c>
      <c r="G171" s="277" t="s">
        <v>369</v>
      </c>
      <c r="H171" s="278">
        <v>1</v>
      </c>
      <c r="I171" s="279"/>
      <c r="J171" s="280">
        <f>ROUND(I171*H171,2)</f>
        <v>0</v>
      </c>
      <c r="K171" s="276" t="s">
        <v>131</v>
      </c>
      <c r="L171" s="281"/>
      <c r="M171" s="282" t="s">
        <v>19</v>
      </c>
      <c r="N171" s="283" t="s">
        <v>43</v>
      </c>
      <c r="O171" s="80"/>
      <c r="P171" s="225">
        <f>O171*H171</f>
        <v>0</v>
      </c>
      <c r="Q171" s="225">
        <v>0.0033</v>
      </c>
      <c r="R171" s="225">
        <f>Q171*H171</f>
        <v>0.0033</v>
      </c>
      <c r="S171" s="225">
        <v>0</v>
      </c>
      <c r="T171" s="226">
        <f>S171*H171</f>
        <v>0</v>
      </c>
      <c r="AR171" s="18" t="s">
        <v>387</v>
      </c>
      <c r="AT171" s="18" t="s">
        <v>221</v>
      </c>
      <c r="AU171" s="18" t="s">
        <v>82</v>
      </c>
      <c r="AY171" s="18" t="s">
        <v>125</v>
      </c>
      <c r="BE171" s="227">
        <f>IF(N171="základní",J171,0)</f>
        <v>0</v>
      </c>
      <c r="BF171" s="227">
        <f>IF(N171="snížená",J171,0)</f>
        <v>0</v>
      </c>
      <c r="BG171" s="227">
        <f>IF(N171="zákl. přenesená",J171,0)</f>
        <v>0</v>
      </c>
      <c r="BH171" s="227">
        <f>IF(N171="sníž. přenesená",J171,0)</f>
        <v>0</v>
      </c>
      <c r="BI171" s="227">
        <f>IF(N171="nulová",J171,0)</f>
        <v>0</v>
      </c>
      <c r="BJ171" s="18" t="s">
        <v>80</v>
      </c>
      <c r="BK171" s="227">
        <f>ROUND(I171*H171,2)</f>
        <v>0</v>
      </c>
      <c r="BL171" s="18" t="s">
        <v>387</v>
      </c>
      <c r="BM171" s="18" t="s">
        <v>728</v>
      </c>
    </row>
    <row r="172" s="1" customFormat="1" ht="16.5" customHeight="1">
      <c r="B172" s="39"/>
      <c r="C172" s="274" t="s">
        <v>287</v>
      </c>
      <c r="D172" s="274" t="s">
        <v>221</v>
      </c>
      <c r="E172" s="275" t="s">
        <v>429</v>
      </c>
      <c r="F172" s="276" t="s">
        <v>430</v>
      </c>
      <c r="G172" s="277" t="s">
        <v>369</v>
      </c>
      <c r="H172" s="278">
        <v>1</v>
      </c>
      <c r="I172" s="279"/>
      <c r="J172" s="280">
        <f>ROUND(I172*H172,2)</f>
        <v>0</v>
      </c>
      <c r="K172" s="276" t="s">
        <v>131</v>
      </c>
      <c r="L172" s="281"/>
      <c r="M172" s="282" t="s">
        <v>19</v>
      </c>
      <c r="N172" s="283" t="s">
        <v>43</v>
      </c>
      <c r="O172" s="80"/>
      <c r="P172" s="225">
        <f>O172*H172</f>
        <v>0</v>
      </c>
      <c r="Q172" s="225">
        <v>0.00040000000000000002</v>
      </c>
      <c r="R172" s="225">
        <f>Q172*H172</f>
        <v>0.00040000000000000002</v>
      </c>
      <c r="S172" s="225">
        <v>0</v>
      </c>
      <c r="T172" s="226">
        <f>S172*H172</f>
        <v>0</v>
      </c>
      <c r="AR172" s="18" t="s">
        <v>387</v>
      </c>
      <c r="AT172" s="18" t="s">
        <v>221</v>
      </c>
      <c r="AU172" s="18" t="s">
        <v>82</v>
      </c>
      <c r="AY172" s="18" t="s">
        <v>125</v>
      </c>
      <c r="BE172" s="227">
        <f>IF(N172="základní",J172,0)</f>
        <v>0</v>
      </c>
      <c r="BF172" s="227">
        <f>IF(N172="snížená",J172,0)</f>
        <v>0</v>
      </c>
      <c r="BG172" s="227">
        <f>IF(N172="zákl. přenesená",J172,0)</f>
        <v>0</v>
      </c>
      <c r="BH172" s="227">
        <f>IF(N172="sníž. přenesená",J172,0)</f>
        <v>0</v>
      </c>
      <c r="BI172" s="227">
        <f>IF(N172="nulová",J172,0)</f>
        <v>0</v>
      </c>
      <c r="BJ172" s="18" t="s">
        <v>80</v>
      </c>
      <c r="BK172" s="227">
        <f>ROUND(I172*H172,2)</f>
        <v>0</v>
      </c>
      <c r="BL172" s="18" t="s">
        <v>387</v>
      </c>
      <c r="BM172" s="18" t="s">
        <v>729</v>
      </c>
    </row>
    <row r="173" s="1" customFormat="1" ht="16.5" customHeight="1">
      <c r="B173" s="39"/>
      <c r="C173" s="274" t="s">
        <v>294</v>
      </c>
      <c r="D173" s="274" t="s">
        <v>221</v>
      </c>
      <c r="E173" s="275" t="s">
        <v>433</v>
      </c>
      <c r="F173" s="276" t="s">
        <v>434</v>
      </c>
      <c r="G173" s="277" t="s">
        <v>369</v>
      </c>
      <c r="H173" s="278">
        <v>1</v>
      </c>
      <c r="I173" s="279"/>
      <c r="J173" s="280">
        <f>ROUND(I173*H173,2)</f>
        <v>0</v>
      </c>
      <c r="K173" s="276" t="s">
        <v>131</v>
      </c>
      <c r="L173" s="281"/>
      <c r="M173" s="282" t="s">
        <v>19</v>
      </c>
      <c r="N173" s="283" t="s">
        <v>43</v>
      </c>
      <c r="O173" s="80"/>
      <c r="P173" s="225">
        <f>O173*H173</f>
        <v>0</v>
      </c>
      <c r="Q173" s="225">
        <v>0.00014999999999999999</v>
      </c>
      <c r="R173" s="225">
        <f>Q173*H173</f>
        <v>0.00014999999999999999</v>
      </c>
      <c r="S173" s="225">
        <v>0</v>
      </c>
      <c r="T173" s="226">
        <f>S173*H173</f>
        <v>0</v>
      </c>
      <c r="AR173" s="18" t="s">
        <v>387</v>
      </c>
      <c r="AT173" s="18" t="s">
        <v>221</v>
      </c>
      <c r="AU173" s="18" t="s">
        <v>82</v>
      </c>
      <c r="AY173" s="18" t="s">
        <v>125</v>
      </c>
      <c r="BE173" s="227">
        <f>IF(N173="základní",J173,0)</f>
        <v>0</v>
      </c>
      <c r="BF173" s="227">
        <f>IF(N173="snížená",J173,0)</f>
        <v>0</v>
      </c>
      <c r="BG173" s="227">
        <f>IF(N173="zákl. přenesená",J173,0)</f>
        <v>0</v>
      </c>
      <c r="BH173" s="227">
        <f>IF(N173="sníž. přenesená",J173,0)</f>
        <v>0</v>
      </c>
      <c r="BI173" s="227">
        <f>IF(N173="nulová",J173,0)</f>
        <v>0</v>
      </c>
      <c r="BJ173" s="18" t="s">
        <v>80</v>
      </c>
      <c r="BK173" s="227">
        <f>ROUND(I173*H173,2)</f>
        <v>0</v>
      </c>
      <c r="BL173" s="18" t="s">
        <v>387</v>
      </c>
      <c r="BM173" s="18" t="s">
        <v>730</v>
      </c>
    </row>
    <row r="174" s="1" customFormat="1" ht="16.5" customHeight="1">
      <c r="B174" s="39"/>
      <c r="C174" s="216" t="s">
        <v>300</v>
      </c>
      <c r="D174" s="216" t="s">
        <v>127</v>
      </c>
      <c r="E174" s="217" t="s">
        <v>437</v>
      </c>
      <c r="F174" s="218" t="s">
        <v>438</v>
      </c>
      <c r="G174" s="219" t="s">
        <v>130</v>
      </c>
      <c r="H174" s="220">
        <v>1.3999999999999999</v>
      </c>
      <c r="I174" s="221"/>
      <c r="J174" s="222">
        <f>ROUND(I174*H174,2)</f>
        <v>0</v>
      </c>
      <c r="K174" s="218" t="s">
        <v>131</v>
      </c>
      <c r="L174" s="44"/>
      <c r="M174" s="223" t="s">
        <v>19</v>
      </c>
      <c r="N174" s="224" t="s">
        <v>43</v>
      </c>
      <c r="O174" s="80"/>
      <c r="P174" s="225">
        <f>O174*H174</f>
        <v>0</v>
      </c>
      <c r="Q174" s="225">
        <v>0.00084999999999999995</v>
      </c>
      <c r="R174" s="225">
        <f>Q174*H174</f>
        <v>0.0011899999999999999</v>
      </c>
      <c r="S174" s="225">
        <v>0</v>
      </c>
      <c r="T174" s="226">
        <f>S174*H174</f>
        <v>0</v>
      </c>
      <c r="AR174" s="18" t="s">
        <v>132</v>
      </c>
      <c r="AT174" s="18" t="s">
        <v>127</v>
      </c>
      <c r="AU174" s="18" t="s">
        <v>82</v>
      </c>
      <c r="AY174" s="18" t="s">
        <v>125</v>
      </c>
      <c r="BE174" s="227">
        <f>IF(N174="základní",J174,0)</f>
        <v>0</v>
      </c>
      <c r="BF174" s="227">
        <f>IF(N174="snížená",J174,0)</f>
        <v>0</v>
      </c>
      <c r="BG174" s="227">
        <f>IF(N174="zákl. přenesená",J174,0)</f>
        <v>0</v>
      </c>
      <c r="BH174" s="227">
        <f>IF(N174="sníž. přenesená",J174,0)</f>
        <v>0</v>
      </c>
      <c r="BI174" s="227">
        <f>IF(N174="nulová",J174,0)</f>
        <v>0</v>
      </c>
      <c r="BJ174" s="18" t="s">
        <v>80</v>
      </c>
      <c r="BK174" s="227">
        <f>ROUND(I174*H174,2)</f>
        <v>0</v>
      </c>
      <c r="BL174" s="18" t="s">
        <v>132</v>
      </c>
      <c r="BM174" s="18" t="s">
        <v>731</v>
      </c>
    </row>
    <row r="175" s="1" customFormat="1">
      <c r="B175" s="39"/>
      <c r="C175" s="40"/>
      <c r="D175" s="228" t="s">
        <v>134</v>
      </c>
      <c r="E175" s="40"/>
      <c r="F175" s="229" t="s">
        <v>440</v>
      </c>
      <c r="G175" s="40"/>
      <c r="H175" s="40"/>
      <c r="I175" s="143"/>
      <c r="J175" s="40"/>
      <c r="K175" s="40"/>
      <c r="L175" s="44"/>
      <c r="M175" s="230"/>
      <c r="N175" s="80"/>
      <c r="O175" s="80"/>
      <c r="P175" s="80"/>
      <c r="Q175" s="80"/>
      <c r="R175" s="80"/>
      <c r="S175" s="80"/>
      <c r="T175" s="81"/>
      <c r="AT175" s="18" t="s">
        <v>134</v>
      </c>
      <c r="AU175" s="18" t="s">
        <v>82</v>
      </c>
    </row>
    <row r="176" s="12" customFormat="1">
      <c r="B176" s="231"/>
      <c r="C176" s="232"/>
      <c r="D176" s="228" t="s">
        <v>136</v>
      </c>
      <c r="E176" s="233" t="s">
        <v>19</v>
      </c>
      <c r="F176" s="234" t="s">
        <v>732</v>
      </c>
      <c r="G176" s="232"/>
      <c r="H176" s="233" t="s">
        <v>19</v>
      </c>
      <c r="I176" s="235"/>
      <c r="J176" s="232"/>
      <c r="K176" s="232"/>
      <c r="L176" s="236"/>
      <c r="M176" s="237"/>
      <c r="N176" s="238"/>
      <c r="O176" s="238"/>
      <c r="P176" s="238"/>
      <c r="Q176" s="238"/>
      <c r="R176" s="238"/>
      <c r="S176" s="238"/>
      <c r="T176" s="239"/>
      <c r="AT176" s="240" t="s">
        <v>136</v>
      </c>
      <c r="AU176" s="240" t="s">
        <v>82</v>
      </c>
      <c r="AV176" s="12" t="s">
        <v>80</v>
      </c>
      <c r="AW176" s="12" t="s">
        <v>33</v>
      </c>
      <c r="AX176" s="12" t="s">
        <v>72</v>
      </c>
      <c r="AY176" s="240" t="s">
        <v>125</v>
      </c>
    </row>
    <row r="177" s="13" customFormat="1">
      <c r="B177" s="241"/>
      <c r="C177" s="242"/>
      <c r="D177" s="228" t="s">
        <v>136</v>
      </c>
      <c r="E177" s="243" t="s">
        <v>19</v>
      </c>
      <c r="F177" s="244" t="s">
        <v>733</v>
      </c>
      <c r="G177" s="242"/>
      <c r="H177" s="245">
        <v>1.3999999999999999</v>
      </c>
      <c r="I177" s="246"/>
      <c r="J177" s="242"/>
      <c r="K177" s="242"/>
      <c r="L177" s="247"/>
      <c r="M177" s="248"/>
      <c r="N177" s="249"/>
      <c r="O177" s="249"/>
      <c r="P177" s="249"/>
      <c r="Q177" s="249"/>
      <c r="R177" s="249"/>
      <c r="S177" s="249"/>
      <c r="T177" s="250"/>
      <c r="AT177" s="251" t="s">
        <v>136</v>
      </c>
      <c r="AU177" s="251" t="s">
        <v>82</v>
      </c>
      <c r="AV177" s="13" t="s">
        <v>82</v>
      </c>
      <c r="AW177" s="13" t="s">
        <v>33</v>
      </c>
      <c r="AX177" s="13" t="s">
        <v>80</v>
      </c>
      <c r="AY177" s="251" t="s">
        <v>125</v>
      </c>
    </row>
    <row r="178" s="1" customFormat="1" ht="22.5" customHeight="1">
      <c r="B178" s="39"/>
      <c r="C178" s="216" t="s">
        <v>305</v>
      </c>
      <c r="D178" s="216" t="s">
        <v>127</v>
      </c>
      <c r="E178" s="217" t="s">
        <v>444</v>
      </c>
      <c r="F178" s="218" t="s">
        <v>445</v>
      </c>
      <c r="G178" s="219" t="s">
        <v>269</v>
      </c>
      <c r="H178" s="220">
        <v>181.80000000000001</v>
      </c>
      <c r="I178" s="221"/>
      <c r="J178" s="222">
        <f>ROUND(I178*H178,2)</f>
        <v>0</v>
      </c>
      <c r="K178" s="218" t="s">
        <v>131</v>
      </c>
      <c r="L178" s="44"/>
      <c r="M178" s="223" t="s">
        <v>19</v>
      </c>
      <c r="N178" s="224" t="s">
        <v>43</v>
      </c>
      <c r="O178" s="80"/>
      <c r="P178" s="225">
        <f>O178*H178</f>
        <v>0</v>
      </c>
      <c r="Q178" s="225">
        <v>0.080879999999999994</v>
      </c>
      <c r="R178" s="225">
        <f>Q178*H178</f>
        <v>14.703984</v>
      </c>
      <c r="S178" s="225">
        <v>0</v>
      </c>
      <c r="T178" s="226">
        <f>S178*H178</f>
        <v>0</v>
      </c>
      <c r="AR178" s="18" t="s">
        <v>132</v>
      </c>
      <c r="AT178" s="18" t="s">
        <v>127</v>
      </c>
      <c r="AU178" s="18" t="s">
        <v>82</v>
      </c>
      <c r="AY178" s="18" t="s">
        <v>125</v>
      </c>
      <c r="BE178" s="227">
        <f>IF(N178="základní",J178,0)</f>
        <v>0</v>
      </c>
      <c r="BF178" s="227">
        <f>IF(N178="snížená",J178,0)</f>
        <v>0</v>
      </c>
      <c r="BG178" s="227">
        <f>IF(N178="zákl. přenesená",J178,0)</f>
        <v>0</v>
      </c>
      <c r="BH178" s="227">
        <f>IF(N178="sníž. přenesená",J178,0)</f>
        <v>0</v>
      </c>
      <c r="BI178" s="227">
        <f>IF(N178="nulová",J178,0)</f>
        <v>0</v>
      </c>
      <c r="BJ178" s="18" t="s">
        <v>80</v>
      </c>
      <c r="BK178" s="227">
        <f>ROUND(I178*H178,2)</f>
        <v>0</v>
      </c>
      <c r="BL178" s="18" t="s">
        <v>132</v>
      </c>
      <c r="BM178" s="18" t="s">
        <v>734</v>
      </c>
    </row>
    <row r="179" s="1" customFormat="1">
      <c r="B179" s="39"/>
      <c r="C179" s="40"/>
      <c r="D179" s="228" t="s">
        <v>134</v>
      </c>
      <c r="E179" s="40"/>
      <c r="F179" s="229" t="s">
        <v>447</v>
      </c>
      <c r="G179" s="40"/>
      <c r="H179" s="40"/>
      <c r="I179" s="143"/>
      <c r="J179" s="40"/>
      <c r="K179" s="40"/>
      <c r="L179" s="44"/>
      <c r="M179" s="230"/>
      <c r="N179" s="80"/>
      <c r="O179" s="80"/>
      <c r="P179" s="80"/>
      <c r="Q179" s="80"/>
      <c r="R179" s="80"/>
      <c r="S179" s="80"/>
      <c r="T179" s="81"/>
      <c r="AT179" s="18" t="s">
        <v>134</v>
      </c>
      <c r="AU179" s="18" t="s">
        <v>82</v>
      </c>
    </row>
    <row r="180" s="12" customFormat="1">
      <c r="B180" s="231"/>
      <c r="C180" s="232"/>
      <c r="D180" s="228" t="s">
        <v>136</v>
      </c>
      <c r="E180" s="233" t="s">
        <v>19</v>
      </c>
      <c r="F180" s="234" t="s">
        <v>448</v>
      </c>
      <c r="G180" s="232"/>
      <c r="H180" s="233" t="s">
        <v>19</v>
      </c>
      <c r="I180" s="235"/>
      <c r="J180" s="232"/>
      <c r="K180" s="232"/>
      <c r="L180" s="236"/>
      <c r="M180" s="237"/>
      <c r="N180" s="238"/>
      <c r="O180" s="238"/>
      <c r="P180" s="238"/>
      <c r="Q180" s="238"/>
      <c r="R180" s="238"/>
      <c r="S180" s="238"/>
      <c r="T180" s="239"/>
      <c r="AT180" s="240" t="s">
        <v>136</v>
      </c>
      <c r="AU180" s="240" t="s">
        <v>82</v>
      </c>
      <c r="AV180" s="12" t="s">
        <v>80</v>
      </c>
      <c r="AW180" s="12" t="s">
        <v>33</v>
      </c>
      <c r="AX180" s="12" t="s">
        <v>72</v>
      </c>
      <c r="AY180" s="240" t="s">
        <v>125</v>
      </c>
    </row>
    <row r="181" s="13" customFormat="1">
      <c r="B181" s="241"/>
      <c r="C181" s="242"/>
      <c r="D181" s="228" t="s">
        <v>136</v>
      </c>
      <c r="E181" s="243" t="s">
        <v>19</v>
      </c>
      <c r="F181" s="244" t="s">
        <v>735</v>
      </c>
      <c r="G181" s="242"/>
      <c r="H181" s="245">
        <v>89.799999999999997</v>
      </c>
      <c r="I181" s="246"/>
      <c r="J181" s="242"/>
      <c r="K181" s="242"/>
      <c r="L181" s="247"/>
      <c r="M181" s="248"/>
      <c r="N181" s="249"/>
      <c r="O181" s="249"/>
      <c r="P181" s="249"/>
      <c r="Q181" s="249"/>
      <c r="R181" s="249"/>
      <c r="S181" s="249"/>
      <c r="T181" s="250"/>
      <c r="AT181" s="251" t="s">
        <v>136</v>
      </c>
      <c r="AU181" s="251" t="s">
        <v>82</v>
      </c>
      <c r="AV181" s="13" t="s">
        <v>82</v>
      </c>
      <c r="AW181" s="13" t="s">
        <v>33</v>
      </c>
      <c r="AX181" s="13" t="s">
        <v>72</v>
      </c>
      <c r="AY181" s="251" t="s">
        <v>125</v>
      </c>
    </row>
    <row r="182" s="13" customFormat="1">
      <c r="B182" s="241"/>
      <c r="C182" s="242"/>
      <c r="D182" s="228" t="s">
        <v>136</v>
      </c>
      <c r="E182" s="243" t="s">
        <v>19</v>
      </c>
      <c r="F182" s="244" t="s">
        <v>736</v>
      </c>
      <c r="G182" s="242"/>
      <c r="H182" s="245">
        <v>92</v>
      </c>
      <c r="I182" s="246"/>
      <c r="J182" s="242"/>
      <c r="K182" s="242"/>
      <c r="L182" s="247"/>
      <c r="M182" s="248"/>
      <c r="N182" s="249"/>
      <c r="O182" s="249"/>
      <c r="P182" s="249"/>
      <c r="Q182" s="249"/>
      <c r="R182" s="249"/>
      <c r="S182" s="249"/>
      <c r="T182" s="250"/>
      <c r="AT182" s="251" t="s">
        <v>136</v>
      </c>
      <c r="AU182" s="251" t="s">
        <v>82</v>
      </c>
      <c r="AV182" s="13" t="s">
        <v>82</v>
      </c>
      <c r="AW182" s="13" t="s">
        <v>33</v>
      </c>
      <c r="AX182" s="13" t="s">
        <v>72</v>
      </c>
      <c r="AY182" s="251" t="s">
        <v>125</v>
      </c>
    </row>
    <row r="183" s="14" customFormat="1">
      <c r="B183" s="252"/>
      <c r="C183" s="253"/>
      <c r="D183" s="228" t="s">
        <v>136</v>
      </c>
      <c r="E183" s="254" t="s">
        <v>19</v>
      </c>
      <c r="F183" s="255" t="s">
        <v>151</v>
      </c>
      <c r="G183" s="253"/>
      <c r="H183" s="256">
        <v>181.80000000000001</v>
      </c>
      <c r="I183" s="257"/>
      <c r="J183" s="253"/>
      <c r="K183" s="253"/>
      <c r="L183" s="258"/>
      <c r="M183" s="259"/>
      <c r="N183" s="260"/>
      <c r="O183" s="260"/>
      <c r="P183" s="260"/>
      <c r="Q183" s="260"/>
      <c r="R183" s="260"/>
      <c r="S183" s="260"/>
      <c r="T183" s="261"/>
      <c r="AT183" s="262" t="s">
        <v>136</v>
      </c>
      <c r="AU183" s="262" t="s">
        <v>82</v>
      </c>
      <c r="AV183" s="14" t="s">
        <v>132</v>
      </c>
      <c r="AW183" s="14" t="s">
        <v>33</v>
      </c>
      <c r="AX183" s="14" t="s">
        <v>80</v>
      </c>
      <c r="AY183" s="262" t="s">
        <v>125</v>
      </c>
    </row>
    <row r="184" s="1" customFormat="1" ht="16.5" customHeight="1">
      <c r="B184" s="39"/>
      <c r="C184" s="274" t="s">
        <v>312</v>
      </c>
      <c r="D184" s="274" t="s">
        <v>221</v>
      </c>
      <c r="E184" s="275" t="s">
        <v>456</v>
      </c>
      <c r="F184" s="276" t="s">
        <v>457</v>
      </c>
      <c r="G184" s="277" t="s">
        <v>269</v>
      </c>
      <c r="H184" s="278">
        <v>185.43600000000001</v>
      </c>
      <c r="I184" s="279"/>
      <c r="J184" s="280">
        <f>ROUND(I184*H184,2)</f>
        <v>0</v>
      </c>
      <c r="K184" s="276" t="s">
        <v>131</v>
      </c>
      <c r="L184" s="281"/>
      <c r="M184" s="282" t="s">
        <v>19</v>
      </c>
      <c r="N184" s="283" t="s">
        <v>43</v>
      </c>
      <c r="O184" s="80"/>
      <c r="P184" s="225">
        <f>O184*H184</f>
        <v>0</v>
      </c>
      <c r="Q184" s="225">
        <v>0.056000000000000001</v>
      </c>
      <c r="R184" s="225">
        <f>Q184*H184</f>
        <v>10.384416</v>
      </c>
      <c r="S184" s="225">
        <v>0</v>
      </c>
      <c r="T184" s="226">
        <f>S184*H184</f>
        <v>0</v>
      </c>
      <c r="AR184" s="18" t="s">
        <v>186</v>
      </c>
      <c r="AT184" s="18" t="s">
        <v>221</v>
      </c>
      <c r="AU184" s="18" t="s">
        <v>82</v>
      </c>
      <c r="AY184" s="18" t="s">
        <v>125</v>
      </c>
      <c r="BE184" s="227">
        <f>IF(N184="základní",J184,0)</f>
        <v>0</v>
      </c>
      <c r="BF184" s="227">
        <f>IF(N184="snížená",J184,0)</f>
        <v>0</v>
      </c>
      <c r="BG184" s="227">
        <f>IF(N184="zákl. přenesená",J184,0)</f>
        <v>0</v>
      </c>
      <c r="BH184" s="227">
        <f>IF(N184="sníž. přenesená",J184,0)</f>
        <v>0</v>
      </c>
      <c r="BI184" s="227">
        <f>IF(N184="nulová",J184,0)</f>
        <v>0</v>
      </c>
      <c r="BJ184" s="18" t="s">
        <v>80</v>
      </c>
      <c r="BK184" s="227">
        <f>ROUND(I184*H184,2)</f>
        <v>0</v>
      </c>
      <c r="BL184" s="18" t="s">
        <v>132</v>
      </c>
      <c r="BM184" s="18" t="s">
        <v>737</v>
      </c>
    </row>
    <row r="185" s="13" customFormat="1">
      <c r="B185" s="241"/>
      <c r="C185" s="242"/>
      <c r="D185" s="228" t="s">
        <v>136</v>
      </c>
      <c r="E185" s="242"/>
      <c r="F185" s="244" t="s">
        <v>738</v>
      </c>
      <c r="G185" s="242"/>
      <c r="H185" s="245">
        <v>185.43600000000001</v>
      </c>
      <c r="I185" s="246"/>
      <c r="J185" s="242"/>
      <c r="K185" s="242"/>
      <c r="L185" s="247"/>
      <c r="M185" s="248"/>
      <c r="N185" s="249"/>
      <c r="O185" s="249"/>
      <c r="P185" s="249"/>
      <c r="Q185" s="249"/>
      <c r="R185" s="249"/>
      <c r="S185" s="249"/>
      <c r="T185" s="250"/>
      <c r="AT185" s="251" t="s">
        <v>136</v>
      </c>
      <c r="AU185" s="251" t="s">
        <v>82</v>
      </c>
      <c r="AV185" s="13" t="s">
        <v>82</v>
      </c>
      <c r="AW185" s="13" t="s">
        <v>4</v>
      </c>
      <c r="AX185" s="13" t="s">
        <v>80</v>
      </c>
      <c r="AY185" s="251" t="s">
        <v>125</v>
      </c>
    </row>
    <row r="186" s="1" customFormat="1" ht="16.5" customHeight="1">
      <c r="B186" s="39"/>
      <c r="C186" s="216" t="s">
        <v>317</v>
      </c>
      <c r="D186" s="216" t="s">
        <v>127</v>
      </c>
      <c r="E186" s="217" t="s">
        <v>461</v>
      </c>
      <c r="F186" s="218" t="s">
        <v>462</v>
      </c>
      <c r="G186" s="219" t="s">
        <v>130</v>
      </c>
      <c r="H186" s="220">
        <v>1.3999999999999999</v>
      </c>
      <c r="I186" s="221"/>
      <c r="J186" s="222">
        <f>ROUND(I186*H186,2)</f>
        <v>0</v>
      </c>
      <c r="K186" s="218" t="s">
        <v>131</v>
      </c>
      <c r="L186" s="44"/>
      <c r="M186" s="223" t="s">
        <v>19</v>
      </c>
      <c r="N186" s="224" t="s">
        <v>43</v>
      </c>
      <c r="O186" s="80"/>
      <c r="P186" s="225">
        <f>O186*H186</f>
        <v>0</v>
      </c>
      <c r="Q186" s="225">
        <v>1.0000000000000001E-05</v>
      </c>
      <c r="R186" s="225">
        <f>Q186*H186</f>
        <v>1.4E-05</v>
      </c>
      <c r="S186" s="225">
        <v>0</v>
      </c>
      <c r="T186" s="226">
        <f>S186*H186</f>
        <v>0</v>
      </c>
      <c r="AR186" s="18" t="s">
        <v>132</v>
      </c>
      <c r="AT186" s="18" t="s">
        <v>127</v>
      </c>
      <c r="AU186" s="18" t="s">
        <v>82</v>
      </c>
      <c r="AY186" s="18" t="s">
        <v>125</v>
      </c>
      <c r="BE186" s="227">
        <f>IF(N186="základní",J186,0)</f>
        <v>0</v>
      </c>
      <c r="BF186" s="227">
        <f>IF(N186="snížená",J186,0)</f>
        <v>0</v>
      </c>
      <c r="BG186" s="227">
        <f>IF(N186="zákl. přenesená",J186,0)</f>
        <v>0</v>
      </c>
      <c r="BH186" s="227">
        <f>IF(N186="sníž. přenesená",J186,0)</f>
        <v>0</v>
      </c>
      <c r="BI186" s="227">
        <f>IF(N186="nulová",J186,0)</f>
        <v>0</v>
      </c>
      <c r="BJ186" s="18" t="s">
        <v>80</v>
      </c>
      <c r="BK186" s="227">
        <f>ROUND(I186*H186,2)</f>
        <v>0</v>
      </c>
      <c r="BL186" s="18" t="s">
        <v>132</v>
      </c>
      <c r="BM186" s="18" t="s">
        <v>739</v>
      </c>
    </row>
    <row r="187" s="1" customFormat="1">
      <c r="B187" s="39"/>
      <c r="C187" s="40"/>
      <c r="D187" s="228" t="s">
        <v>134</v>
      </c>
      <c r="E187" s="40"/>
      <c r="F187" s="229" t="s">
        <v>464</v>
      </c>
      <c r="G187" s="40"/>
      <c r="H187" s="40"/>
      <c r="I187" s="143"/>
      <c r="J187" s="40"/>
      <c r="K187" s="40"/>
      <c r="L187" s="44"/>
      <c r="M187" s="230"/>
      <c r="N187" s="80"/>
      <c r="O187" s="80"/>
      <c r="P187" s="80"/>
      <c r="Q187" s="80"/>
      <c r="R187" s="80"/>
      <c r="S187" s="80"/>
      <c r="T187" s="81"/>
      <c r="AT187" s="18" t="s">
        <v>134</v>
      </c>
      <c r="AU187" s="18" t="s">
        <v>82</v>
      </c>
    </row>
    <row r="188" s="12" customFormat="1">
      <c r="B188" s="231"/>
      <c r="C188" s="232"/>
      <c r="D188" s="228" t="s">
        <v>136</v>
      </c>
      <c r="E188" s="233" t="s">
        <v>19</v>
      </c>
      <c r="F188" s="234" t="s">
        <v>732</v>
      </c>
      <c r="G188" s="232"/>
      <c r="H188" s="233" t="s">
        <v>19</v>
      </c>
      <c r="I188" s="235"/>
      <c r="J188" s="232"/>
      <c r="K188" s="232"/>
      <c r="L188" s="236"/>
      <c r="M188" s="237"/>
      <c r="N188" s="238"/>
      <c r="O188" s="238"/>
      <c r="P188" s="238"/>
      <c r="Q188" s="238"/>
      <c r="R188" s="238"/>
      <c r="S188" s="238"/>
      <c r="T188" s="239"/>
      <c r="AT188" s="240" t="s">
        <v>136</v>
      </c>
      <c r="AU188" s="240" t="s">
        <v>82</v>
      </c>
      <c r="AV188" s="12" t="s">
        <v>80</v>
      </c>
      <c r="AW188" s="12" t="s">
        <v>33</v>
      </c>
      <c r="AX188" s="12" t="s">
        <v>72</v>
      </c>
      <c r="AY188" s="240" t="s">
        <v>125</v>
      </c>
    </row>
    <row r="189" s="13" customFormat="1">
      <c r="B189" s="241"/>
      <c r="C189" s="242"/>
      <c r="D189" s="228" t="s">
        <v>136</v>
      </c>
      <c r="E189" s="243" t="s">
        <v>19</v>
      </c>
      <c r="F189" s="244" t="s">
        <v>733</v>
      </c>
      <c r="G189" s="242"/>
      <c r="H189" s="245">
        <v>1.3999999999999999</v>
      </c>
      <c r="I189" s="246"/>
      <c r="J189" s="242"/>
      <c r="K189" s="242"/>
      <c r="L189" s="247"/>
      <c r="M189" s="248"/>
      <c r="N189" s="249"/>
      <c r="O189" s="249"/>
      <c r="P189" s="249"/>
      <c r="Q189" s="249"/>
      <c r="R189" s="249"/>
      <c r="S189" s="249"/>
      <c r="T189" s="250"/>
      <c r="AT189" s="251" t="s">
        <v>136</v>
      </c>
      <c r="AU189" s="251" t="s">
        <v>82</v>
      </c>
      <c r="AV189" s="13" t="s">
        <v>82</v>
      </c>
      <c r="AW189" s="13" t="s">
        <v>33</v>
      </c>
      <c r="AX189" s="13" t="s">
        <v>80</v>
      </c>
      <c r="AY189" s="251" t="s">
        <v>125</v>
      </c>
    </row>
    <row r="190" s="1" customFormat="1" ht="22.5" customHeight="1">
      <c r="B190" s="39"/>
      <c r="C190" s="216" t="s">
        <v>322</v>
      </c>
      <c r="D190" s="216" t="s">
        <v>127</v>
      </c>
      <c r="E190" s="217" t="s">
        <v>466</v>
      </c>
      <c r="F190" s="218" t="s">
        <v>467</v>
      </c>
      <c r="G190" s="219" t="s">
        <v>269</v>
      </c>
      <c r="H190" s="220">
        <v>152</v>
      </c>
      <c r="I190" s="221"/>
      <c r="J190" s="222">
        <f>ROUND(I190*H190,2)</f>
        <v>0</v>
      </c>
      <c r="K190" s="218" t="s">
        <v>131</v>
      </c>
      <c r="L190" s="44"/>
      <c r="M190" s="223" t="s">
        <v>19</v>
      </c>
      <c r="N190" s="224" t="s">
        <v>43</v>
      </c>
      <c r="O190" s="80"/>
      <c r="P190" s="225">
        <f>O190*H190</f>
        <v>0</v>
      </c>
      <c r="Q190" s="225">
        <v>0.15540000000000001</v>
      </c>
      <c r="R190" s="225">
        <f>Q190*H190</f>
        <v>23.620800000000003</v>
      </c>
      <c r="S190" s="225">
        <v>0</v>
      </c>
      <c r="T190" s="226">
        <f>S190*H190</f>
        <v>0</v>
      </c>
      <c r="AR190" s="18" t="s">
        <v>132</v>
      </c>
      <c r="AT190" s="18" t="s">
        <v>127</v>
      </c>
      <c r="AU190" s="18" t="s">
        <v>82</v>
      </c>
      <c r="AY190" s="18" t="s">
        <v>125</v>
      </c>
      <c r="BE190" s="227">
        <f>IF(N190="základní",J190,0)</f>
        <v>0</v>
      </c>
      <c r="BF190" s="227">
        <f>IF(N190="snížená",J190,0)</f>
        <v>0</v>
      </c>
      <c r="BG190" s="227">
        <f>IF(N190="zákl. přenesená",J190,0)</f>
        <v>0</v>
      </c>
      <c r="BH190" s="227">
        <f>IF(N190="sníž. přenesená",J190,0)</f>
        <v>0</v>
      </c>
      <c r="BI190" s="227">
        <f>IF(N190="nulová",J190,0)</f>
        <v>0</v>
      </c>
      <c r="BJ190" s="18" t="s">
        <v>80</v>
      </c>
      <c r="BK190" s="227">
        <f>ROUND(I190*H190,2)</f>
        <v>0</v>
      </c>
      <c r="BL190" s="18" t="s">
        <v>132</v>
      </c>
      <c r="BM190" s="18" t="s">
        <v>740</v>
      </c>
    </row>
    <row r="191" s="1" customFormat="1">
      <c r="B191" s="39"/>
      <c r="C191" s="40"/>
      <c r="D191" s="228" t="s">
        <v>134</v>
      </c>
      <c r="E191" s="40"/>
      <c r="F191" s="229" t="s">
        <v>469</v>
      </c>
      <c r="G191" s="40"/>
      <c r="H191" s="40"/>
      <c r="I191" s="143"/>
      <c r="J191" s="40"/>
      <c r="K191" s="40"/>
      <c r="L191" s="44"/>
      <c r="M191" s="230"/>
      <c r="N191" s="80"/>
      <c r="O191" s="80"/>
      <c r="P191" s="80"/>
      <c r="Q191" s="80"/>
      <c r="R191" s="80"/>
      <c r="S191" s="80"/>
      <c r="T191" s="81"/>
      <c r="AT191" s="18" t="s">
        <v>134</v>
      </c>
      <c r="AU191" s="18" t="s">
        <v>82</v>
      </c>
    </row>
    <row r="192" s="12" customFormat="1">
      <c r="B192" s="231"/>
      <c r="C192" s="232"/>
      <c r="D192" s="228" t="s">
        <v>136</v>
      </c>
      <c r="E192" s="233" t="s">
        <v>19</v>
      </c>
      <c r="F192" s="234" t="s">
        <v>470</v>
      </c>
      <c r="G192" s="232"/>
      <c r="H192" s="233" t="s">
        <v>19</v>
      </c>
      <c r="I192" s="235"/>
      <c r="J192" s="232"/>
      <c r="K192" s="232"/>
      <c r="L192" s="236"/>
      <c r="M192" s="237"/>
      <c r="N192" s="238"/>
      <c r="O192" s="238"/>
      <c r="P192" s="238"/>
      <c r="Q192" s="238"/>
      <c r="R192" s="238"/>
      <c r="S192" s="238"/>
      <c r="T192" s="239"/>
      <c r="AT192" s="240" t="s">
        <v>136</v>
      </c>
      <c r="AU192" s="240" t="s">
        <v>82</v>
      </c>
      <c r="AV192" s="12" t="s">
        <v>80</v>
      </c>
      <c r="AW192" s="12" t="s">
        <v>33</v>
      </c>
      <c r="AX192" s="12" t="s">
        <v>72</v>
      </c>
      <c r="AY192" s="240" t="s">
        <v>125</v>
      </c>
    </row>
    <row r="193" s="13" customFormat="1">
      <c r="B193" s="241"/>
      <c r="C193" s="242"/>
      <c r="D193" s="228" t="s">
        <v>136</v>
      </c>
      <c r="E193" s="243" t="s">
        <v>19</v>
      </c>
      <c r="F193" s="244" t="s">
        <v>741</v>
      </c>
      <c r="G193" s="242"/>
      <c r="H193" s="245">
        <v>64.900000000000006</v>
      </c>
      <c r="I193" s="246"/>
      <c r="J193" s="242"/>
      <c r="K193" s="242"/>
      <c r="L193" s="247"/>
      <c r="M193" s="248"/>
      <c r="N193" s="249"/>
      <c r="O193" s="249"/>
      <c r="P193" s="249"/>
      <c r="Q193" s="249"/>
      <c r="R193" s="249"/>
      <c r="S193" s="249"/>
      <c r="T193" s="250"/>
      <c r="AT193" s="251" t="s">
        <v>136</v>
      </c>
      <c r="AU193" s="251" t="s">
        <v>82</v>
      </c>
      <c r="AV193" s="13" t="s">
        <v>82</v>
      </c>
      <c r="AW193" s="13" t="s">
        <v>33</v>
      </c>
      <c r="AX193" s="13" t="s">
        <v>72</v>
      </c>
      <c r="AY193" s="251" t="s">
        <v>125</v>
      </c>
    </row>
    <row r="194" s="13" customFormat="1">
      <c r="B194" s="241"/>
      <c r="C194" s="242"/>
      <c r="D194" s="228" t="s">
        <v>136</v>
      </c>
      <c r="E194" s="243" t="s">
        <v>19</v>
      </c>
      <c r="F194" s="244" t="s">
        <v>742</v>
      </c>
      <c r="G194" s="242"/>
      <c r="H194" s="245">
        <v>87.099999999999994</v>
      </c>
      <c r="I194" s="246"/>
      <c r="J194" s="242"/>
      <c r="K194" s="242"/>
      <c r="L194" s="247"/>
      <c r="M194" s="248"/>
      <c r="N194" s="249"/>
      <c r="O194" s="249"/>
      <c r="P194" s="249"/>
      <c r="Q194" s="249"/>
      <c r="R194" s="249"/>
      <c r="S194" s="249"/>
      <c r="T194" s="250"/>
      <c r="AT194" s="251" t="s">
        <v>136</v>
      </c>
      <c r="AU194" s="251" t="s">
        <v>82</v>
      </c>
      <c r="AV194" s="13" t="s">
        <v>82</v>
      </c>
      <c r="AW194" s="13" t="s">
        <v>33</v>
      </c>
      <c r="AX194" s="13" t="s">
        <v>72</v>
      </c>
      <c r="AY194" s="251" t="s">
        <v>125</v>
      </c>
    </row>
    <row r="195" s="14" customFormat="1">
      <c r="B195" s="252"/>
      <c r="C195" s="253"/>
      <c r="D195" s="228" t="s">
        <v>136</v>
      </c>
      <c r="E195" s="254" t="s">
        <v>19</v>
      </c>
      <c r="F195" s="255" t="s">
        <v>151</v>
      </c>
      <c r="G195" s="253"/>
      <c r="H195" s="256">
        <v>152</v>
      </c>
      <c r="I195" s="257"/>
      <c r="J195" s="253"/>
      <c r="K195" s="253"/>
      <c r="L195" s="258"/>
      <c r="M195" s="259"/>
      <c r="N195" s="260"/>
      <c r="O195" s="260"/>
      <c r="P195" s="260"/>
      <c r="Q195" s="260"/>
      <c r="R195" s="260"/>
      <c r="S195" s="260"/>
      <c r="T195" s="261"/>
      <c r="AT195" s="262" t="s">
        <v>136</v>
      </c>
      <c r="AU195" s="262" t="s">
        <v>82</v>
      </c>
      <c r="AV195" s="14" t="s">
        <v>132</v>
      </c>
      <c r="AW195" s="14" t="s">
        <v>33</v>
      </c>
      <c r="AX195" s="14" t="s">
        <v>80</v>
      </c>
      <c r="AY195" s="262" t="s">
        <v>125</v>
      </c>
    </row>
    <row r="196" s="1" customFormat="1" ht="16.5" customHeight="1">
      <c r="B196" s="39"/>
      <c r="C196" s="274" t="s">
        <v>329</v>
      </c>
      <c r="D196" s="274" t="s">
        <v>221</v>
      </c>
      <c r="E196" s="275" t="s">
        <v>476</v>
      </c>
      <c r="F196" s="276" t="s">
        <v>477</v>
      </c>
      <c r="G196" s="277" t="s">
        <v>269</v>
      </c>
      <c r="H196" s="278">
        <v>155.03999999999999</v>
      </c>
      <c r="I196" s="279"/>
      <c r="J196" s="280">
        <f>ROUND(I196*H196,2)</f>
        <v>0</v>
      </c>
      <c r="K196" s="276" t="s">
        <v>131</v>
      </c>
      <c r="L196" s="281"/>
      <c r="M196" s="282" t="s">
        <v>19</v>
      </c>
      <c r="N196" s="283" t="s">
        <v>43</v>
      </c>
      <c r="O196" s="80"/>
      <c r="P196" s="225">
        <f>O196*H196</f>
        <v>0</v>
      </c>
      <c r="Q196" s="225">
        <v>0.081000000000000003</v>
      </c>
      <c r="R196" s="225">
        <f>Q196*H196</f>
        <v>12.55824</v>
      </c>
      <c r="S196" s="225">
        <v>0</v>
      </c>
      <c r="T196" s="226">
        <f>S196*H196</f>
        <v>0</v>
      </c>
      <c r="AR196" s="18" t="s">
        <v>186</v>
      </c>
      <c r="AT196" s="18" t="s">
        <v>221</v>
      </c>
      <c r="AU196" s="18" t="s">
        <v>82</v>
      </c>
      <c r="AY196" s="18" t="s">
        <v>125</v>
      </c>
      <c r="BE196" s="227">
        <f>IF(N196="základní",J196,0)</f>
        <v>0</v>
      </c>
      <c r="BF196" s="227">
        <f>IF(N196="snížená",J196,0)</f>
        <v>0</v>
      </c>
      <c r="BG196" s="227">
        <f>IF(N196="zákl. přenesená",J196,0)</f>
        <v>0</v>
      </c>
      <c r="BH196" s="227">
        <f>IF(N196="sníž. přenesená",J196,0)</f>
        <v>0</v>
      </c>
      <c r="BI196" s="227">
        <f>IF(N196="nulová",J196,0)</f>
        <v>0</v>
      </c>
      <c r="BJ196" s="18" t="s">
        <v>80</v>
      </c>
      <c r="BK196" s="227">
        <f>ROUND(I196*H196,2)</f>
        <v>0</v>
      </c>
      <c r="BL196" s="18" t="s">
        <v>132</v>
      </c>
      <c r="BM196" s="18" t="s">
        <v>743</v>
      </c>
    </row>
    <row r="197" s="13" customFormat="1">
      <c r="B197" s="241"/>
      <c r="C197" s="242"/>
      <c r="D197" s="228" t="s">
        <v>136</v>
      </c>
      <c r="E197" s="242"/>
      <c r="F197" s="244" t="s">
        <v>744</v>
      </c>
      <c r="G197" s="242"/>
      <c r="H197" s="245">
        <v>155.03999999999999</v>
      </c>
      <c r="I197" s="246"/>
      <c r="J197" s="242"/>
      <c r="K197" s="242"/>
      <c r="L197" s="247"/>
      <c r="M197" s="248"/>
      <c r="N197" s="249"/>
      <c r="O197" s="249"/>
      <c r="P197" s="249"/>
      <c r="Q197" s="249"/>
      <c r="R197" s="249"/>
      <c r="S197" s="249"/>
      <c r="T197" s="250"/>
      <c r="AT197" s="251" t="s">
        <v>136</v>
      </c>
      <c r="AU197" s="251" t="s">
        <v>82</v>
      </c>
      <c r="AV197" s="13" t="s">
        <v>82</v>
      </c>
      <c r="AW197" s="13" t="s">
        <v>4</v>
      </c>
      <c r="AX197" s="13" t="s">
        <v>80</v>
      </c>
      <c r="AY197" s="251" t="s">
        <v>125</v>
      </c>
    </row>
    <row r="198" s="11" customFormat="1" ht="22.8" customHeight="1">
      <c r="B198" s="200"/>
      <c r="C198" s="201"/>
      <c r="D198" s="202" t="s">
        <v>71</v>
      </c>
      <c r="E198" s="214" t="s">
        <v>563</v>
      </c>
      <c r="F198" s="214" t="s">
        <v>564</v>
      </c>
      <c r="G198" s="201"/>
      <c r="H198" s="201"/>
      <c r="I198" s="204"/>
      <c r="J198" s="215">
        <f>BK198</f>
        <v>0</v>
      </c>
      <c r="K198" s="201"/>
      <c r="L198" s="206"/>
      <c r="M198" s="207"/>
      <c r="N198" s="208"/>
      <c r="O198" s="208"/>
      <c r="P198" s="209">
        <f>SUM(P199:P200)</f>
        <v>0</v>
      </c>
      <c r="Q198" s="208"/>
      <c r="R198" s="209">
        <f>SUM(R199:R200)</f>
        <v>0</v>
      </c>
      <c r="S198" s="208"/>
      <c r="T198" s="210">
        <f>SUM(T199:T200)</f>
        <v>0</v>
      </c>
      <c r="AR198" s="211" t="s">
        <v>80</v>
      </c>
      <c r="AT198" s="212" t="s">
        <v>71</v>
      </c>
      <c r="AU198" s="212" t="s">
        <v>80</v>
      </c>
      <c r="AY198" s="211" t="s">
        <v>125</v>
      </c>
      <c r="BK198" s="213">
        <f>SUM(BK199:BK200)</f>
        <v>0</v>
      </c>
    </row>
    <row r="199" s="1" customFormat="1" ht="22.5" customHeight="1">
      <c r="B199" s="39"/>
      <c r="C199" s="216" t="s">
        <v>336</v>
      </c>
      <c r="D199" s="216" t="s">
        <v>127</v>
      </c>
      <c r="E199" s="217" t="s">
        <v>566</v>
      </c>
      <c r="F199" s="218" t="s">
        <v>567</v>
      </c>
      <c r="G199" s="219" t="s">
        <v>206</v>
      </c>
      <c r="H199" s="220">
        <v>158.22499999999999</v>
      </c>
      <c r="I199" s="221"/>
      <c r="J199" s="222">
        <f>ROUND(I199*H199,2)</f>
        <v>0</v>
      </c>
      <c r="K199" s="218" t="s">
        <v>131</v>
      </c>
      <c r="L199" s="44"/>
      <c r="M199" s="223" t="s">
        <v>19</v>
      </c>
      <c r="N199" s="224" t="s">
        <v>43</v>
      </c>
      <c r="O199" s="80"/>
      <c r="P199" s="225">
        <f>O199*H199</f>
        <v>0</v>
      </c>
      <c r="Q199" s="225">
        <v>0</v>
      </c>
      <c r="R199" s="225">
        <f>Q199*H199</f>
        <v>0</v>
      </c>
      <c r="S199" s="225">
        <v>0</v>
      </c>
      <c r="T199" s="226">
        <f>S199*H199</f>
        <v>0</v>
      </c>
      <c r="AR199" s="18" t="s">
        <v>132</v>
      </c>
      <c r="AT199" s="18" t="s">
        <v>127</v>
      </c>
      <c r="AU199" s="18" t="s">
        <v>82</v>
      </c>
      <c r="AY199" s="18" t="s">
        <v>125</v>
      </c>
      <c r="BE199" s="227">
        <f>IF(N199="základní",J199,0)</f>
        <v>0</v>
      </c>
      <c r="BF199" s="227">
        <f>IF(N199="snížená",J199,0)</f>
        <v>0</v>
      </c>
      <c r="BG199" s="227">
        <f>IF(N199="zákl. přenesená",J199,0)</f>
        <v>0</v>
      </c>
      <c r="BH199" s="227">
        <f>IF(N199="sníž. přenesená",J199,0)</f>
        <v>0</v>
      </c>
      <c r="BI199" s="227">
        <f>IF(N199="nulová",J199,0)</f>
        <v>0</v>
      </c>
      <c r="BJ199" s="18" t="s">
        <v>80</v>
      </c>
      <c r="BK199" s="227">
        <f>ROUND(I199*H199,2)</f>
        <v>0</v>
      </c>
      <c r="BL199" s="18" t="s">
        <v>132</v>
      </c>
      <c r="BM199" s="18" t="s">
        <v>745</v>
      </c>
    </row>
    <row r="200" s="1" customFormat="1">
      <c r="B200" s="39"/>
      <c r="C200" s="40"/>
      <c r="D200" s="228" t="s">
        <v>134</v>
      </c>
      <c r="E200" s="40"/>
      <c r="F200" s="229" t="s">
        <v>569</v>
      </c>
      <c r="G200" s="40"/>
      <c r="H200" s="40"/>
      <c r="I200" s="143"/>
      <c r="J200" s="40"/>
      <c r="K200" s="40"/>
      <c r="L200" s="44"/>
      <c r="M200" s="284"/>
      <c r="N200" s="285"/>
      <c r="O200" s="285"/>
      <c r="P200" s="285"/>
      <c r="Q200" s="285"/>
      <c r="R200" s="285"/>
      <c r="S200" s="285"/>
      <c r="T200" s="286"/>
      <c r="AT200" s="18" t="s">
        <v>134</v>
      </c>
      <c r="AU200" s="18" t="s">
        <v>82</v>
      </c>
    </row>
    <row r="201" s="1" customFormat="1" ht="6.96" customHeight="1">
      <c r="B201" s="58"/>
      <c r="C201" s="59"/>
      <c r="D201" s="59"/>
      <c r="E201" s="59"/>
      <c r="F201" s="59"/>
      <c r="G201" s="59"/>
      <c r="H201" s="59"/>
      <c r="I201" s="167"/>
      <c r="J201" s="59"/>
      <c r="K201" s="59"/>
      <c r="L201" s="44"/>
    </row>
  </sheetData>
  <sheetProtection sheet="1" autoFilter="0" formatColumns="0" formatRows="0" objects="1" scenarios="1" spinCount="100000" saltValue="xGZ4UJjMJLQ1SKt0MtMrr5c6lleeFWBY6Ey3jjzlZEaUuQwpt3pmUAnAoijNLTQkS2eTPNKp/Ev0cH0QaOJkcA==" hashValue="XhakasX2YSKGyIW+HNJh6DamqnRkyMrnojfmmEbEmezHDgvTyEWyGVYsvK/mcxVBA9Lm0Gi9OfY04cTMwI0EPg==" algorithmName="SHA-512" password="CC35"/>
  <autoFilter ref="C83:K200"/>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zoomScaleNormal="100" zoomScaleSheetLayoutView="60" zoomScalePageLayoutView="100" workbookViewId="0"/>
  </sheetViews>
  <sheetFormatPr defaultRowHeight="13.5"/>
  <cols>
    <col min="1" max="1" width="8.33" style="287" customWidth="1"/>
    <col min="2" max="2" width="1.664063" style="287" customWidth="1"/>
    <col min="3" max="4" width="5" style="287" customWidth="1"/>
    <col min="5" max="5" width="11.67" style="287" customWidth="1"/>
    <col min="6" max="6" width="9.17" style="287" customWidth="1"/>
    <col min="7" max="7" width="5" style="287" customWidth="1"/>
    <col min="8" max="8" width="77.83" style="287" customWidth="1"/>
    <col min="9" max="10" width="20" style="287" customWidth="1"/>
    <col min="11" max="11" width="1.664063" style="287" customWidth="1"/>
  </cols>
  <sheetData>
    <row r="1" ht="37.5" customHeight="1"/>
    <row r="2" ht="7.5" customHeight="1">
      <c r="B2" s="288"/>
      <c r="C2" s="289"/>
      <c r="D2" s="289"/>
      <c r="E2" s="289"/>
      <c r="F2" s="289"/>
      <c r="G2" s="289"/>
      <c r="H2" s="289"/>
      <c r="I2" s="289"/>
      <c r="J2" s="289"/>
      <c r="K2" s="290"/>
    </row>
    <row r="3" s="16" customFormat="1" ht="45" customHeight="1">
      <c r="B3" s="291"/>
      <c r="C3" s="292" t="s">
        <v>746</v>
      </c>
      <c r="D3" s="292"/>
      <c r="E3" s="292"/>
      <c r="F3" s="292"/>
      <c r="G3" s="292"/>
      <c r="H3" s="292"/>
      <c r="I3" s="292"/>
      <c r="J3" s="292"/>
      <c r="K3" s="293"/>
    </row>
    <row r="4" ht="25.5" customHeight="1">
      <c r="B4" s="294"/>
      <c r="C4" s="295" t="s">
        <v>747</v>
      </c>
      <c r="D4" s="295"/>
      <c r="E4" s="295"/>
      <c r="F4" s="295"/>
      <c r="G4" s="295"/>
      <c r="H4" s="295"/>
      <c r="I4" s="295"/>
      <c r="J4" s="295"/>
      <c r="K4" s="296"/>
    </row>
    <row r="5" ht="5.25" customHeight="1">
      <c r="B5" s="294"/>
      <c r="C5" s="297"/>
      <c r="D5" s="297"/>
      <c r="E5" s="297"/>
      <c r="F5" s="297"/>
      <c r="G5" s="297"/>
      <c r="H5" s="297"/>
      <c r="I5" s="297"/>
      <c r="J5" s="297"/>
      <c r="K5" s="296"/>
    </row>
    <row r="6" ht="15" customHeight="1">
      <c r="B6" s="294"/>
      <c r="C6" s="298" t="s">
        <v>748</v>
      </c>
      <c r="D6" s="298"/>
      <c r="E6" s="298"/>
      <c r="F6" s="298"/>
      <c r="G6" s="298"/>
      <c r="H6" s="298"/>
      <c r="I6" s="298"/>
      <c r="J6" s="298"/>
      <c r="K6" s="296"/>
    </row>
    <row r="7" ht="15" customHeight="1">
      <c r="B7" s="299"/>
      <c r="C7" s="298" t="s">
        <v>749</v>
      </c>
      <c r="D7" s="298"/>
      <c r="E7" s="298"/>
      <c r="F7" s="298"/>
      <c r="G7" s="298"/>
      <c r="H7" s="298"/>
      <c r="I7" s="298"/>
      <c r="J7" s="298"/>
      <c r="K7" s="296"/>
    </row>
    <row r="8" ht="12.75" customHeight="1">
      <c r="B8" s="299"/>
      <c r="C8" s="298"/>
      <c r="D8" s="298"/>
      <c r="E8" s="298"/>
      <c r="F8" s="298"/>
      <c r="G8" s="298"/>
      <c r="H8" s="298"/>
      <c r="I8" s="298"/>
      <c r="J8" s="298"/>
      <c r="K8" s="296"/>
    </row>
    <row r="9" ht="15" customHeight="1">
      <c r="B9" s="299"/>
      <c r="C9" s="298" t="s">
        <v>750</v>
      </c>
      <c r="D9" s="298"/>
      <c r="E9" s="298"/>
      <c r="F9" s="298"/>
      <c r="G9" s="298"/>
      <c r="H9" s="298"/>
      <c r="I9" s="298"/>
      <c r="J9" s="298"/>
      <c r="K9" s="296"/>
    </row>
    <row r="10" ht="15" customHeight="1">
      <c r="B10" s="299"/>
      <c r="C10" s="298"/>
      <c r="D10" s="298" t="s">
        <v>751</v>
      </c>
      <c r="E10" s="298"/>
      <c r="F10" s="298"/>
      <c r="G10" s="298"/>
      <c r="H10" s="298"/>
      <c r="I10" s="298"/>
      <c r="J10" s="298"/>
      <c r="K10" s="296"/>
    </row>
    <row r="11" ht="15" customHeight="1">
      <c r="B11" s="299"/>
      <c r="C11" s="300"/>
      <c r="D11" s="298" t="s">
        <v>752</v>
      </c>
      <c r="E11" s="298"/>
      <c r="F11" s="298"/>
      <c r="G11" s="298"/>
      <c r="H11" s="298"/>
      <c r="I11" s="298"/>
      <c r="J11" s="298"/>
      <c r="K11" s="296"/>
    </row>
    <row r="12" ht="15" customHeight="1">
      <c r="B12" s="299"/>
      <c r="C12" s="300"/>
      <c r="D12" s="298"/>
      <c r="E12" s="298"/>
      <c r="F12" s="298"/>
      <c r="G12" s="298"/>
      <c r="H12" s="298"/>
      <c r="I12" s="298"/>
      <c r="J12" s="298"/>
      <c r="K12" s="296"/>
    </row>
    <row r="13" ht="15" customHeight="1">
      <c r="B13" s="299"/>
      <c r="C13" s="300"/>
      <c r="D13" s="301" t="s">
        <v>753</v>
      </c>
      <c r="E13" s="298"/>
      <c r="F13" s="298"/>
      <c r="G13" s="298"/>
      <c r="H13" s="298"/>
      <c r="I13" s="298"/>
      <c r="J13" s="298"/>
      <c r="K13" s="296"/>
    </row>
    <row r="14" ht="12.75" customHeight="1">
      <c r="B14" s="299"/>
      <c r="C14" s="300"/>
      <c r="D14" s="300"/>
      <c r="E14" s="300"/>
      <c r="F14" s="300"/>
      <c r="G14" s="300"/>
      <c r="H14" s="300"/>
      <c r="I14" s="300"/>
      <c r="J14" s="300"/>
      <c r="K14" s="296"/>
    </row>
    <row r="15" ht="15" customHeight="1">
      <c r="B15" s="299"/>
      <c r="C15" s="300"/>
      <c r="D15" s="298" t="s">
        <v>754</v>
      </c>
      <c r="E15" s="298"/>
      <c r="F15" s="298"/>
      <c r="G15" s="298"/>
      <c r="H15" s="298"/>
      <c r="I15" s="298"/>
      <c r="J15" s="298"/>
      <c r="K15" s="296"/>
    </row>
    <row r="16" ht="15" customHeight="1">
      <c r="B16" s="299"/>
      <c r="C16" s="300"/>
      <c r="D16" s="298" t="s">
        <v>755</v>
      </c>
      <c r="E16" s="298"/>
      <c r="F16" s="298"/>
      <c r="G16" s="298"/>
      <c r="H16" s="298"/>
      <c r="I16" s="298"/>
      <c r="J16" s="298"/>
      <c r="K16" s="296"/>
    </row>
    <row r="17" ht="15" customHeight="1">
      <c r="B17" s="299"/>
      <c r="C17" s="300"/>
      <c r="D17" s="298" t="s">
        <v>756</v>
      </c>
      <c r="E17" s="298"/>
      <c r="F17" s="298"/>
      <c r="G17" s="298"/>
      <c r="H17" s="298"/>
      <c r="I17" s="298"/>
      <c r="J17" s="298"/>
      <c r="K17" s="296"/>
    </row>
    <row r="18" ht="15" customHeight="1">
      <c r="B18" s="299"/>
      <c r="C18" s="300"/>
      <c r="D18" s="300"/>
      <c r="E18" s="302" t="s">
        <v>79</v>
      </c>
      <c r="F18" s="298" t="s">
        <v>757</v>
      </c>
      <c r="G18" s="298"/>
      <c r="H18" s="298"/>
      <c r="I18" s="298"/>
      <c r="J18" s="298"/>
      <c r="K18" s="296"/>
    </row>
    <row r="19" ht="15" customHeight="1">
      <c r="B19" s="299"/>
      <c r="C19" s="300"/>
      <c r="D19" s="300"/>
      <c r="E19" s="302" t="s">
        <v>758</v>
      </c>
      <c r="F19" s="298" t="s">
        <v>759</v>
      </c>
      <c r="G19" s="298"/>
      <c r="H19" s="298"/>
      <c r="I19" s="298"/>
      <c r="J19" s="298"/>
      <c r="K19" s="296"/>
    </row>
    <row r="20" ht="15" customHeight="1">
      <c r="B20" s="299"/>
      <c r="C20" s="300"/>
      <c r="D20" s="300"/>
      <c r="E20" s="302" t="s">
        <v>760</v>
      </c>
      <c r="F20" s="298" t="s">
        <v>761</v>
      </c>
      <c r="G20" s="298"/>
      <c r="H20" s="298"/>
      <c r="I20" s="298"/>
      <c r="J20" s="298"/>
      <c r="K20" s="296"/>
    </row>
    <row r="21" ht="15" customHeight="1">
      <c r="B21" s="299"/>
      <c r="C21" s="300"/>
      <c r="D21" s="300"/>
      <c r="E21" s="302" t="s">
        <v>762</v>
      </c>
      <c r="F21" s="298" t="s">
        <v>763</v>
      </c>
      <c r="G21" s="298"/>
      <c r="H21" s="298"/>
      <c r="I21" s="298"/>
      <c r="J21" s="298"/>
      <c r="K21" s="296"/>
    </row>
    <row r="22" ht="15" customHeight="1">
      <c r="B22" s="299"/>
      <c r="C22" s="300"/>
      <c r="D22" s="300"/>
      <c r="E22" s="302" t="s">
        <v>764</v>
      </c>
      <c r="F22" s="298" t="s">
        <v>765</v>
      </c>
      <c r="G22" s="298"/>
      <c r="H22" s="298"/>
      <c r="I22" s="298"/>
      <c r="J22" s="298"/>
      <c r="K22" s="296"/>
    </row>
    <row r="23" ht="15" customHeight="1">
      <c r="B23" s="299"/>
      <c r="C23" s="300"/>
      <c r="D23" s="300"/>
      <c r="E23" s="302" t="s">
        <v>88</v>
      </c>
      <c r="F23" s="298" t="s">
        <v>766</v>
      </c>
      <c r="G23" s="298"/>
      <c r="H23" s="298"/>
      <c r="I23" s="298"/>
      <c r="J23" s="298"/>
      <c r="K23" s="296"/>
    </row>
    <row r="24" ht="12.75" customHeight="1">
      <c r="B24" s="299"/>
      <c r="C24" s="300"/>
      <c r="D24" s="300"/>
      <c r="E24" s="300"/>
      <c r="F24" s="300"/>
      <c r="G24" s="300"/>
      <c r="H24" s="300"/>
      <c r="I24" s="300"/>
      <c r="J24" s="300"/>
      <c r="K24" s="296"/>
    </row>
    <row r="25" ht="15" customHeight="1">
      <c r="B25" s="299"/>
      <c r="C25" s="298" t="s">
        <v>767</v>
      </c>
      <c r="D25" s="298"/>
      <c r="E25" s="298"/>
      <c r="F25" s="298"/>
      <c r="G25" s="298"/>
      <c r="H25" s="298"/>
      <c r="I25" s="298"/>
      <c r="J25" s="298"/>
      <c r="K25" s="296"/>
    </row>
    <row r="26" ht="15" customHeight="1">
      <c r="B26" s="299"/>
      <c r="C26" s="298" t="s">
        <v>768</v>
      </c>
      <c r="D26" s="298"/>
      <c r="E26" s="298"/>
      <c r="F26" s="298"/>
      <c r="G26" s="298"/>
      <c r="H26" s="298"/>
      <c r="I26" s="298"/>
      <c r="J26" s="298"/>
      <c r="K26" s="296"/>
    </row>
    <row r="27" ht="15" customHeight="1">
      <c r="B27" s="299"/>
      <c r="C27" s="298"/>
      <c r="D27" s="298" t="s">
        <v>769</v>
      </c>
      <c r="E27" s="298"/>
      <c r="F27" s="298"/>
      <c r="G27" s="298"/>
      <c r="H27" s="298"/>
      <c r="I27" s="298"/>
      <c r="J27" s="298"/>
      <c r="K27" s="296"/>
    </row>
    <row r="28" ht="15" customHeight="1">
      <c r="B28" s="299"/>
      <c r="C28" s="300"/>
      <c r="D28" s="298" t="s">
        <v>770</v>
      </c>
      <c r="E28" s="298"/>
      <c r="F28" s="298"/>
      <c r="G28" s="298"/>
      <c r="H28" s="298"/>
      <c r="I28" s="298"/>
      <c r="J28" s="298"/>
      <c r="K28" s="296"/>
    </row>
    <row r="29" ht="12.75" customHeight="1">
      <c r="B29" s="299"/>
      <c r="C29" s="300"/>
      <c r="D29" s="300"/>
      <c r="E29" s="300"/>
      <c r="F29" s="300"/>
      <c r="G29" s="300"/>
      <c r="H29" s="300"/>
      <c r="I29" s="300"/>
      <c r="J29" s="300"/>
      <c r="K29" s="296"/>
    </row>
    <row r="30" ht="15" customHeight="1">
      <c r="B30" s="299"/>
      <c r="C30" s="300"/>
      <c r="D30" s="298" t="s">
        <v>771</v>
      </c>
      <c r="E30" s="298"/>
      <c r="F30" s="298"/>
      <c r="G30" s="298"/>
      <c r="H30" s="298"/>
      <c r="I30" s="298"/>
      <c r="J30" s="298"/>
      <c r="K30" s="296"/>
    </row>
    <row r="31" ht="15" customHeight="1">
      <c r="B31" s="299"/>
      <c r="C31" s="300"/>
      <c r="D31" s="298" t="s">
        <v>772</v>
      </c>
      <c r="E31" s="298"/>
      <c r="F31" s="298"/>
      <c r="G31" s="298"/>
      <c r="H31" s="298"/>
      <c r="I31" s="298"/>
      <c r="J31" s="298"/>
      <c r="K31" s="296"/>
    </row>
    <row r="32" ht="12.75" customHeight="1">
      <c r="B32" s="299"/>
      <c r="C32" s="300"/>
      <c r="D32" s="300"/>
      <c r="E32" s="300"/>
      <c r="F32" s="300"/>
      <c r="G32" s="300"/>
      <c r="H32" s="300"/>
      <c r="I32" s="300"/>
      <c r="J32" s="300"/>
      <c r="K32" s="296"/>
    </row>
    <row r="33" ht="15" customHeight="1">
      <c r="B33" s="299"/>
      <c r="C33" s="300"/>
      <c r="D33" s="298" t="s">
        <v>773</v>
      </c>
      <c r="E33" s="298"/>
      <c r="F33" s="298"/>
      <c r="G33" s="298"/>
      <c r="H33" s="298"/>
      <c r="I33" s="298"/>
      <c r="J33" s="298"/>
      <c r="K33" s="296"/>
    </row>
    <row r="34" ht="15" customHeight="1">
      <c r="B34" s="299"/>
      <c r="C34" s="300"/>
      <c r="D34" s="298" t="s">
        <v>774</v>
      </c>
      <c r="E34" s="298"/>
      <c r="F34" s="298"/>
      <c r="G34" s="298"/>
      <c r="H34" s="298"/>
      <c r="I34" s="298"/>
      <c r="J34" s="298"/>
      <c r="K34" s="296"/>
    </row>
    <row r="35" ht="15" customHeight="1">
      <c r="B35" s="299"/>
      <c r="C35" s="300"/>
      <c r="D35" s="298" t="s">
        <v>775</v>
      </c>
      <c r="E35" s="298"/>
      <c r="F35" s="298"/>
      <c r="G35" s="298"/>
      <c r="H35" s="298"/>
      <c r="I35" s="298"/>
      <c r="J35" s="298"/>
      <c r="K35" s="296"/>
    </row>
    <row r="36" ht="15" customHeight="1">
      <c r="B36" s="299"/>
      <c r="C36" s="300"/>
      <c r="D36" s="298"/>
      <c r="E36" s="301" t="s">
        <v>111</v>
      </c>
      <c r="F36" s="298"/>
      <c r="G36" s="298" t="s">
        <v>776</v>
      </c>
      <c r="H36" s="298"/>
      <c r="I36" s="298"/>
      <c r="J36" s="298"/>
      <c r="K36" s="296"/>
    </row>
    <row r="37" ht="30.75" customHeight="1">
      <c r="B37" s="299"/>
      <c r="C37" s="300"/>
      <c r="D37" s="298"/>
      <c r="E37" s="301" t="s">
        <v>777</v>
      </c>
      <c r="F37" s="298"/>
      <c r="G37" s="298" t="s">
        <v>778</v>
      </c>
      <c r="H37" s="298"/>
      <c r="I37" s="298"/>
      <c r="J37" s="298"/>
      <c r="K37" s="296"/>
    </row>
    <row r="38" ht="15" customHeight="1">
      <c r="B38" s="299"/>
      <c r="C38" s="300"/>
      <c r="D38" s="298"/>
      <c r="E38" s="301" t="s">
        <v>53</v>
      </c>
      <c r="F38" s="298"/>
      <c r="G38" s="298" t="s">
        <v>779</v>
      </c>
      <c r="H38" s="298"/>
      <c r="I38" s="298"/>
      <c r="J38" s="298"/>
      <c r="K38" s="296"/>
    </row>
    <row r="39" ht="15" customHeight="1">
      <c r="B39" s="299"/>
      <c r="C39" s="300"/>
      <c r="D39" s="298"/>
      <c r="E39" s="301" t="s">
        <v>54</v>
      </c>
      <c r="F39" s="298"/>
      <c r="G39" s="298" t="s">
        <v>780</v>
      </c>
      <c r="H39" s="298"/>
      <c r="I39" s="298"/>
      <c r="J39" s="298"/>
      <c r="K39" s="296"/>
    </row>
    <row r="40" ht="15" customHeight="1">
      <c r="B40" s="299"/>
      <c r="C40" s="300"/>
      <c r="D40" s="298"/>
      <c r="E40" s="301" t="s">
        <v>112</v>
      </c>
      <c r="F40" s="298"/>
      <c r="G40" s="298" t="s">
        <v>781</v>
      </c>
      <c r="H40" s="298"/>
      <c r="I40" s="298"/>
      <c r="J40" s="298"/>
      <c r="K40" s="296"/>
    </row>
    <row r="41" ht="15" customHeight="1">
      <c r="B41" s="299"/>
      <c r="C41" s="300"/>
      <c r="D41" s="298"/>
      <c r="E41" s="301" t="s">
        <v>113</v>
      </c>
      <c r="F41" s="298"/>
      <c r="G41" s="298" t="s">
        <v>782</v>
      </c>
      <c r="H41" s="298"/>
      <c r="I41" s="298"/>
      <c r="J41" s="298"/>
      <c r="K41" s="296"/>
    </row>
    <row r="42" ht="15" customHeight="1">
      <c r="B42" s="299"/>
      <c r="C42" s="300"/>
      <c r="D42" s="298"/>
      <c r="E42" s="301" t="s">
        <v>783</v>
      </c>
      <c r="F42" s="298"/>
      <c r="G42" s="298" t="s">
        <v>784</v>
      </c>
      <c r="H42" s="298"/>
      <c r="I42" s="298"/>
      <c r="J42" s="298"/>
      <c r="K42" s="296"/>
    </row>
    <row r="43" ht="15" customHeight="1">
      <c r="B43" s="299"/>
      <c r="C43" s="300"/>
      <c r="D43" s="298"/>
      <c r="E43" s="301"/>
      <c r="F43" s="298"/>
      <c r="G43" s="298" t="s">
        <v>785</v>
      </c>
      <c r="H43" s="298"/>
      <c r="I43" s="298"/>
      <c r="J43" s="298"/>
      <c r="K43" s="296"/>
    </row>
    <row r="44" ht="15" customHeight="1">
      <c r="B44" s="299"/>
      <c r="C44" s="300"/>
      <c r="D44" s="298"/>
      <c r="E44" s="301" t="s">
        <v>786</v>
      </c>
      <c r="F44" s="298"/>
      <c r="G44" s="298" t="s">
        <v>787</v>
      </c>
      <c r="H44" s="298"/>
      <c r="I44" s="298"/>
      <c r="J44" s="298"/>
      <c r="K44" s="296"/>
    </row>
    <row r="45" ht="15" customHeight="1">
      <c r="B45" s="299"/>
      <c r="C45" s="300"/>
      <c r="D45" s="298"/>
      <c r="E45" s="301" t="s">
        <v>115</v>
      </c>
      <c r="F45" s="298"/>
      <c r="G45" s="298" t="s">
        <v>788</v>
      </c>
      <c r="H45" s="298"/>
      <c r="I45" s="298"/>
      <c r="J45" s="298"/>
      <c r="K45" s="296"/>
    </row>
    <row r="46" ht="12.75" customHeight="1">
      <c r="B46" s="299"/>
      <c r="C46" s="300"/>
      <c r="D46" s="298"/>
      <c r="E46" s="298"/>
      <c r="F46" s="298"/>
      <c r="G46" s="298"/>
      <c r="H46" s="298"/>
      <c r="I46" s="298"/>
      <c r="J46" s="298"/>
      <c r="K46" s="296"/>
    </row>
    <row r="47" ht="15" customHeight="1">
      <c r="B47" s="299"/>
      <c r="C47" s="300"/>
      <c r="D47" s="298" t="s">
        <v>789</v>
      </c>
      <c r="E47" s="298"/>
      <c r="F47" s="298"/>
      <c r="G47" s="298"/>
      <c r="H47" s="298"/>
      <c r="I47" s="298"/>
      <c r="J47" s="298"/>
      <c r="K47" s="296"/>
    </row>
    <row r="48" ht="15" customHeight="1">
      <c r="B48" s="299"/>
      <c r="C48" s="300"/>
      <c r="D48" s="300"/>
      <c r="E48" s="298" t="s">
        <v>790</v>
      </c>
      <c r="F48" s="298"/>
      <c r="G48" s="298"/>
      <c r="H48" s="298"/>
      <c r="I48" s="298"/>
      <c r="J48" s="298"/>
      <c r="K48" s="296"/>
    </row>
    <row r="49" ht="15" customHeight="1">
      <c r="B49" s="299"/>
      <c r="C49" s="300"/>
      <c r="D49" s="300"/>
      <c r="E49" s="298" t="s">
        <v>791</v>
      </c>
      <c r="F49" s="298"/>
      <c r="G49" s="298"/>
      <c r="H49" s="298"/>
      <c r="I49" s="298"/>
      <c r="J49" s="298"/>
      <c r="K49" s="296"/>
    </row>
    <row r="50" ht="15" customHeight="1">
      <c r="B50" s="299"/>
      <c r="C50" s="300"/>
      <c r="D50" s="300"/>
      <c r="E50" s="298" t="s">
        <v>792</v>
      </c>
      <c r="F50" s="298"/>
      <c r="G50" s="298"/>
      <c r="H50" s="298"/>
      <c r="I50" s="298"/>
      <c r="J50" s="298"/>
      <c r="K50" s="296"/>
    </row>
    <row r="51" ht="15" customHeight="1">
      <c r="B51" s="299"/>
      <c r="C51" s="300"/>
      <c r="D51" s="298" t="s">
        <v>793</v>
      </c>
      <c r="E51" s="298"/>
      <c r="F51" s="298"/>
      <c r="G51" s="298"/>
      <c r="H51" s="298"/>
      <c r="I51" s="298"/>
      <c r="J51" s="298"/>
      <c r="K51" s="296"/>
    </row>
    <row r="52" ht="25.5" customHeight="1">
      <c r="B52" s="294"/>
      <c r="C52" s="295" t="s">
        <v>794</v>
      </c>
      <c r="D52" s="295"/>
      <c r="E52" s="295"/>
      <c r="F52" s="295"/>
      <c r="G52" s="295"/>
      <c r="H52" s="295"/>
      <c r="I52" s="295"/>
      <c r="J52" s="295"/>
      <c r="K52" s="296"/>
    </row>
    <row r="53" ht="5.25" customHeight="1">
      <c r="B53" s="294"/>
      <c r="C53" s="297"/>
      <c r="D53" s="297"/>
      <c r="E53" s="297"/>
      <c r="F53" s="297"/>
      <c r="G53" s="297"/>
      <c r="H53" s="297"/>
      <c r="I53" s="297"/>
      <c r="J53" s="297"/>
      <c r="K53" s="296"/>
    </row>
    <row r="54" ht="15" customHeight="1">
      <c r="B54" s="294"/>
      <c r="C54" s="298" t="s">
        <v>795</v>
      </c>
      <c r="D54" s="298"/>
      <c r="E54" s="298"/>
      <c r="F54" s="298"/>
      <c r="G54" s="298"/>
      <c r="H54" s="298"/>
      <c r="I54" s="298"/>
      <c r="J54" s="298"/>
      <c r="K54" s="296"/>
    </row>
    <row r="55" ht="15" customHeight="1">
      <c r="B55" s="294"/>
      <c r="C55" s="298" t="s">
        <v>796</v>
      </c>
      <c r="D55" s="298"/>
      <c r="E55" s="298"/>
      <c r="F55" s="298"/>
      <c r="G55" s="298"/>
      <c r="H55" s="298"/>
      <c r="I55" s="298"/>
      <c r="J55" s="298"/>
      <c r="K55" s="296"/>
    </row>
    <row r="56" ht="12.75" customHeight="1">
      <c r="B56" s="294"/>
      <c r="C56" s="298"/>
      <c r="D56" s="298"/>
      <c r="E56" s="298"/>
      <c r="F56" s="298"/>
      <c r="G56" s="298"/>
      <c r="H56" s="298"/>
      <c r="I56" s="298"/>
      <c r="J56" s="298"/>
      <c r="K56" s="296"/>
    </row>
    <row r="57" ht="15" customHeight="1">
      <c r="B57" s="294"/>
      <c r="C57" s="298" t="s">
        <v>797</v>
      </c>
      <c r="D57" s="298"/>
      <c r="E57" s="298"/>
      <c r="F57" s="298"/>
      <c r="G57" s="298"/>
      <c r="H57" s="298"/>
      <c r="I57" s="298"/>
      <c r="J57" s="298"/>
      <c r="K57" s="296"/>
    </row>
    <row r="58" ht="15" customHeight="1">
      <c r="B58" s="294"/>
      <c r="C58" s="300"/>
      <c r="D58" s="298" t="s">
        <v>798</v>
      </c>
      <c r="E58" s="298"/>
      <c r="F58" s="298"/>
      <c r="G58" s="298"/>
      <c r="H58" s="298"/>
      <c r="I58" s="298"/>
      <c r="J58" s="298"/>
      <c r="K58" s="296"/>
    </row>
    <row r="59" ht="15" customHeight="1">
      <c r="B59" s="294"/>
      <c r="C59" s="300"/>
      <c r="D59" s="298" t="s">
        <v>799</v>
      </c>
      <c r="E59" s="298"/>
      <c r="F59" s="298"/>
      <c r="G59" s="298"/>
      <c r="H59" s="298"/>
      <c r="I59" s="298"/>
      <c r="J59" s="298"/>
      <c r="K59" s="296"/>
    </row>
    <row r="60" ht="15" customHeight="1">
      <c r="B60" s="294"/>
      <c r="C60" s="300"/>
      <c r="D60" s="298" t="s">
        <v>800</v>
      </c>
      <c r="E60" s="298"/>
      <c r="F60" s="298"/>
      <c r="G60" s="298"/>
      <c r="H60" s="298"/>
      <c r="I60" s="298"/>
      <c r="J60" s="298"/>
      <c r="K60" s="296"/>
    </row>
    <row r="61" ht="15" customHeight="1">
      <c r="B61" s="294"/>
      <c r="C61" s="300"/>
      <c r="D61" s="298" t="s">
        <v>801</v>
      </c>
      <c r="E61" s="298"/>
      <c r="F61" s="298"/>
      <c r="G61" s="298"/>
      <c r="H61" s="298"/>
      <c r="I61" s="298"/>
      <c r="J61" s="298"/>
      <c r="K61" s="296"/>
    </row>
    <row r="62" ht="15" customHeight="1">
      <c r="B62" s="294"/>
      <c r="C62" s="300"/>
      <c r="D62" s="303" t="s">
        <v>802</v>
      </c>
      <c r="E62" s="303"/>
      <c r="F62" s="303"/>
      <c r="G62" s="303"/>
      <c r="H62" s="303"/>
      <c r="I62" s="303"/>
      <c r="J62" s="303"/>
      <c r="K62" s="296"/>
    </row>
    <row r="63" ht="15" customHeight="1">
      <c r="B63" s="294"/>
      <c r="C63" s="300"/>
      <c r="D63" s="298" t="s">
        <v>803</v>
      </c>
      <c r="E63" s="298"/>
      <c r="F63" s="298"/>
      <c r="G63" s="298"/>
      <c r="H63" s="298"/>
      <c r="I63" s="298"/>
      <c r="J63" s="298"/>
      <c r="K63" s="296"/>
    </row>
    <row r="64" ht="12.75" customHeight="1">
      <c r="B64" s="294"/>
      <c r="C64" s="300"/>
      <c r="D64" s="300"/>
      <c r="E64" s="304"/>
      <c r="F64" s="300"/>
      <c r="G64" s="300"/>
      <c r="H64" s="300"/>
      <c r="I64" s="300"/>
      <c r="J64" s="300"/>
      <c r="K64" s="296"/>
    </row>
    <row r="65" ht="15" customHeight="1">
      <c r="B65" s="294"/>
      <c r="C65" s="300"/>
      <c r="D65" s="298" t="s">
        <v>804</v>
      </c>
      <c r="E65" s="298"/>
      <c r="F65" s="298"/>
      <c r="G65" s="298"/>
      <c r="H65" s="298"/>
      <c r="I65" s="298"/>
      <c r="J65" s="298"/>
      <c r="K65" s="296"/>
    </row>
    <row r="66" ht="15" customHeight="1">
      <c r="B66" s="294"/>
      <c r="C66" s="300"/>
      <c r="D66" s="303" t="s">
        <v>805</v>
      </c>
      <c r="E66" s="303"/>
      <c r="F66" s="303"/>
      <c r="G66" s="303"/>
      <c r="H66" s="303"/>
      <c r="I66" s="303"/>
      <c r="J66" s="303"/>
      <c r="K66" s="296"/>
    </row>
    <row r="67" ht="15" customHeight="1">
      <c r="B67" s="294"/>
      <c r="C67" s="300"/>
      <c r="D67" s="298" t="s">
        <v>806</v>
      </c>
      <c r="E67" s="298"/>
      <c r="F67" s="298"/>
      <c r="G67" s="298"/>
      <c r="H67" s="298"/>
      <c r="I67" s="298"/>
      <c r="J67" s="298"/>
      <c r="K67" s="296"/>
    </row>
    <row r="68" ht="15" customHeight="1">
      <c r="B68" s="294"/>
      <c r="C68" s="300"/>
      <c r="D68" s="298" t="s">
        <v>807</v>
      </c>
      <c r="E68" s="298"/>
      <c r="F68" s="298"/>
      <c r="G68" s="298"/>
      <c r="H68" s="298"/>
      <c r="I68" s="298"/>
      <c r="J68" s="298"/>
      <c r="K68" s="296"/>
    </row>
    <row r="69" ht="15" customHeight="1">
      <c r="B69" s="294"/>
      <c r="C69" s="300"/>
      <c r="D69" s="298" t="s">
        <v>808</v>
      </c>
      <c r="E69" s="298"/>
      <c r="F69" s="298"/>
      <c r="G69" s="298"/>
      <c r="H69" s="298"/>
      <c r="I69" s="298"/>
      <c r="J69" s="298"/>
      <c r="K69" s="296"/>
    </row>
    <row r="70" ht="15" customHeight="1">
      <c r="B70" s="294"/>
      <c r="C70" s="300"/>
      <c r="D70" s="298" t="s">
        <v>809</v>
      </c>
      <c r="E70" s="298"/>
      <c r="F70" s="298"/>
      <c r="G70" s="298"/>
      <c r="H70" s="298"/>
      <c r="I70" s="298"/>
      <c r="J70" s="298"/>
      <c r="K70" s="296"/>
    </row>
    <row r="71" ht="12.75" customHeight="1">
      <c r="B71" s="305"/>
      <c r="C71" s="306"/>
      <c r="D71" s="306"/>
      <c r="E71" s="306"/>
      <c r="F71" s="306"/>
      <c r="G71" s="306"/>
      <c r="H71" s="306"/>
      <c r="I71" s="306"/>
      <c r="J71" s="306"/>
      <c r="K71" s="307"/>
    </row>
    <row r="72" ht="18.75" customHeight="1">
      <c r="B72" s="308"/>
      <c r="C72" s="308"/>
      <c r="D72" s="308"/>
      <c r="E72" s="308"/>
      <c r="F72" s="308"/>
      <c r="G72" s="308"/>
      <c r="H72" s="308"/>
      <c r="I72" s="308"/>
      <c r="J72" s="308"/>
      <c r="K72" s="309"/>
    </row>
    <row r="73" ht="18.75" customHeight="1">
      <c r="B73" s="309"/>
      <c r="C73" s="309"/>
      <c r="D73" s="309"/>
      <c r="E73" s="309"/>
      <c r="F73" s="309"/>
      <c r="G73" s="309"/>
      <c r="H73" s="309"/>
      <c r="I73" s="309"/>
      <c r="J73" s="309"/>
      <c r="K73" s="309"/>
    </row>
    <row r="74" ht="7.5" customHeight="1">
      <c r="B74" s="310"/>
      <c r="C74" s="311"/>
      <c r="D74" s="311"/>
      <c r="E74" s="311"/>
      <c r="F74" s="311"/>
      <c r="G74" s="311"/>
      <c r="H74" s="311"/>
      <c r="I74" s="311"/>
      <c r="J74" s="311"/>
      <c r="K74" s="312"/>
    </row>
    <row r="75" ht="45" customHeight="1">
      <c r="B75" s="313"/>
      <c r="C75" s="314" t="s">
        <v>810</v>
      </c>
      <c r="D75" s="314"/>
      <c r="E75" s="314"/>
      <c r="F75" s="314"/>
      <c r="G75" s="314"/>
      <c r="H75" s="314"/>
      <c r="I75" s="314"/>
      <c r="J75" s="314"/>
      <c r="K75" s="315"/>
    </row>
    <row r="76" ht="17.25" customHeight="1">
      <c r="B76" s="313"/>
      <c r="C76" s="316" t="s">
        <v>811</v>
      </c>
      <c r="D76" s="316"/>
      <c r="E76" s="316"/>
      <c r="F76" s="316" t="s">
        <v>812</v>
      </c>
      <c r="G76" s="317"/>
      <c r="H76" s="316" t="s">
        <v>54</v>
      </c>
      <c r="I76" s="316" t="s">
        <v>57</v>
      </c>
      <c r="J76" s="316" t="s">
        <v>813</v>
      </c>
      <c r="K76" s="315"/>
    </row>
    <row r="77" ht="17.25" customHeight="1">
      <c r="B77" s="313"/>
      <c r="C77" s="318" t="s">
        <v>814</v>
      </c>
      <c r="D77" s="318"/>
      <c r="E77" s="318"/>
      <c r="F77" s="319" t="s">
        <v>815</v>
      </c>
      <c r="G77" s="320"/>
      <c r="H77" s="318"/>
      <c r="I77" s="318"/>
      <c r="J77" s="318" t="s">
        <v>816</v>
      </c>
      <c r="K77" s="315"/>
    </row>
    <row r="78" ht="5.25" customHeight="1">
      <c r="B78" s="313"/>
      <c r="C78" s="321"/>
      <c r="D78" s="321"/>
      <c r="E78" s="321"/>
      <c r="F78" s="321"/>
      <c r="G78" s="322"/>
      <c r="H78" s="321"/>
      <c r="I78" s="321"/>
      <c r="J78" s="321"/>
      <c r="K78" s="315"/>
    </row>
    <row r="79" ht="15" customHeight="1">
      <c r="B79" s="313"/>
      <c r="C79" s="301" t="s">
        <v>53</v>
      </c>
      <c r="D79" s="321"/>
      <c r="E79" s="321"/>
      <c r="F79" s="323" t="s">
        <v>817</v>
      </c>
      <c r="G79" s="322"/>
      <c r="H79" s="301" t="s">
        <v>818</v>
      </c>
      <c r="I79" s="301" t="s">
        <v>819</v>
      </c>
      <c r="J79" s="301">
        <v>20</v>
      </c>
      <c r="K79" s="315"/>
    </row>
    <row r="80" ht="15" customHeight="1">
      <c r="B80" s="313"/>
      <c r="C80" s="301" t="s">
        <v>820</v>
      </c>
      <c r="D80" s="301"/>
      <c r="E80" s="301"/>
      <c r="F80" s="323" t="s">
        <v>817</v>
      </c>
      <c r="G80" s="322"/>
      <c r="H80" s="301" t="s">
        <v>821</v>
      </c>
      <c r="I80" s="301" t="s">
        <v>819</v>
      </c>
      <c r="J80" s="301">
        <v>120</v>
      </c>
      <c r="K80" s="315"/>
    </row>
    <row r="81" ht="15" customHeight="1">
      <c r="B81" s="324"/>
      <c r="C81" s="301" t="s">
        <v>822</v>
      </c>
      <c r="D81" s="301"/>
      <c r="E81" s="301"/>
      <c r="F81" s="323" t="s">
        <v>823</v>
      </c>
      <c r="G81" s="322"/>
      <c r="H81" s="301" t="s">
        <v>824</v>
      </c>
      <c r="I81" s="301" t="s">
        <v>819</v>
      </c>
      <c r="J81" s="301">
        <v>50</v>
      </c>
      <c r="K81" s="315"/>
    </row>
    <row r="82" ht="15" customHeight="1">
      <c r="B82" s="324"/>
      <c r="C82" s="301" t="s">
        <v>825</v>
      </c>
      <c r="D82" s="301"/>
      <c r="E82" s="301"/>
      <c r="F82" s="323" t="s">
        <v>817</v>
      </c>
      <c r="G82" s="322"/>
      <c r="H82" s="301" t="s">
        <v>826</v>
      </c>
      <c r="I82" s="301" t="s">
        <v>827</v>
      </c>
      <c r="J82" s="301"/>
      <c r="K82" s="315"/>
    </row>
    <row r="83" ht="15" customHeight="1">
      <c r="B83" s="324"/>
      <c r="C83" s="325" t="s">
        <v>828</v>
      </c>
      <c r="D83" s="325"/>
      <c r="E83" s="325"/>
      <c r="F83" s="326" t="s">
        <v>823</v>
      </c>
      <c r="G83" s="325"/>
      <c r="H83" s="325" t="s">
        <v>829</v>
      </c>
      <c r="I83" s="325" t="s">
        <v>819</v>
      </c>
      <c r="J83" s="325">
        <v>15</v>
      </c>
      <c r="K83" s="315"/>
    </row>
    <row r="84" ht="15" customHeight="1">
      <c r="B84" s="324"/>
      <c r="C84" s="325" t="s">
        <v>830</v>
      </c>
      <c r="D84" s="325"/>
      <c r="E84" s="325"/>
      <c r="F84" s="326" t="s">
        <v>823</v>
      </c>
      <c r="G84" s="325"/>
      <c r="H84" s="325" t="s">
        <v>831</v>
      </c>
      <c r="I84" s="325" t="s">
        <v>819</v>
      </c>
      <c r="J84" s="325">
        <v>15</v>
      </c>
      <c r="K84" s="315"/>
    </row>
    <row r="85" ht="15" customHeight="1">
      <c r="B85" s="324"/>
      <c r="C85" s="325" t="s">
        <v>832</v>
      </c>
      <c r="D85" s="325"/>
      <c r="E85" s="325"/>
      <c r="F85" s="326" t="s">
        <v>823</v>
      </c>
      <c r="G85" s="325"/>
      <c r="H85" s="325" t="s">
        <v>833</v>
      </c>
      <c r="I85" s="325" t="s">
        <v>819</v>
      </c>
      <c r="J85" s="325">
        <v>20</v>
      </c>
      <c r="K85" s="315"/>
    </row>
    <row r="86" ht="15" customHeight="1">
      <c r="B86" s="324"/>
      <c r="C86" s="325" t="s">
        <v>834</v>
      </c>
      <c r="D86" s="325"/>
      <c r="E86" s="325"/>
      <c r="F86" s="326" t="s">
        <v>823</v>
      </c>
      <c r="G86" s="325"/>
      <c r="H86" s="325" t="s">
        <v>835</v>
      </c>
      <c r="I86" s="325" t="s">
        <v>819</v>
      </c>
      <c r="J86" s="325">
        <v>20</v>
      </c>
      <c r="K86" s="315"/>
    </row>
    <row r="87" ht="15" customHeight="1">
      <c r="B87" s="324"/>
      <c r="C87" s="301" t="s">
        <v>836</v>
      </c>
      <c r="D87" s="301"/>
      <c r="E87" s="301"/>
      <c r="F87" s="323" t="s">
        <v>823</v>
      </c>
      <c r="G87" s="322"/>
      <c r="H87" s="301" t="s">
        <v>837</v>
      </c>
      <c r="I87" s="301" t="s">
        <v>819</v>
      </c>
      <c r="J87" s="301">
        <v>50</v>
      </c>
      <c r="K87" s="315"/>
    </row>
    <row r="88" ht="15" customHeight="1">
      <c r="B88" s="324"/>
      <c r="C88" s="301" t="s">
        <v>838</v>
      </c>
      <c r="D88" s="301"/>
      <c r="E88" s="301"/>
      <c r="F88" s="323" t="s">
        <v>823</v>
      </c>
      <c r="G88" s="322"/>
      <c r="H88" s="301" t="s">
        <v>839</v>
      </c>
      <c r="I88" s="301" t="s">
        <v>819</v>
      </c>
      <c r="J88" s="301">
        <v>20</v>
      </c>
      <c r="K88" s="315"/>
    </row>
    <row r="89" ht="15" customHeight="1">
      <c r="B89" s="324"/>
      <c r="C89" s="301" t="s">
        <v>840</v>
      </c>
      <c r="D89" s="301"/>
      <c r="E89" s="301"/>
      <c r="F89" s="323" t="s">
        <v>823</v>
      </c>
      <c r="G89" s="322"/>
      <c r="H89" s="301" t="s">
        <v>841</v>
      </c>
      <c r="I89" s="301" t="s">
        <v>819</v>
      </c>
      <c r="J89" s="301">
        <v>20</v>
      </c>
      <c r="K89" s="315"/>
    </row>
    <row r="90" ht="15" customHeight="1">
      <c r="B90" s="324"/>
      <c r="C90" s="301" t="s">
        <v>842</v>
      </c>
      <c r="D90" s="301"/>
      <c r="E90" s="301"/>
      <c r="F90" s="323" t="s">
        <v>823</v>
      </c>
      <c r="G90" s="322"/>
      <c r="H90" s="301" t="s">
        <v>843</v>
      </c>
      <c r="I90" s="301" t="s">
        <v>819</v>
      </c>
      <c r="J90" s="301">
        <v>50</v>
      </c>
      <c r="K90" s="315"/>
    </row>
    <row r="91" ht="15" customHeight="1">
      <c r="B91" s="324"/>
      <c r="C91" s="301" t="s">
        <v>844</v>
      </c>
      <c r="D91" s="301"/>
      <c r="E91" s="301"/>
      <c r="F91" s="323" t="s">
        <v>823</v>
      </c>
      <c r="G91" s="322"/>
      <c r="H91" s="301" t="s">
        <v>844</v>
      </c>
      <c r="I91" s="301" t="s">
        <v>819</v>
      </c>
      <c r="J91" s="301">
        <v>50</v>
      </c>
      <c r="K91" s="315"/>
    </row>
    <row r="92" ht="15" customHeight="1">
      <c r="B92" s="324"/>
      <c r="C92" s="301" t="s">
        <v>845</v>
      </c>
      <c r="D92" s="301"/>
      <c r="E92" s="301"/>
      <c r="F92" s="323" t="s">
        <v>823</v>
      </c>
      <c r="G92" s="322"/>
      <c r="H92" s="301" t="s">
        <v>846</v>
      </c>
      <c r="I92" s="301" t="s">
        <v>819</v>
      </c>
      <c r="J92" s="301">
        <v>255</v>
      </c>
      <c r="K92" s="315"/>
    </row>
    <row r="93" ht="15" customHeight="1">
      <c r="B93" s="324"/>
      <c r="C93" s="301" t="s">
        <v>847</v>
      </c>
      <c r="D93" s="301"/>
      <c r="E93" s="301"/>
      <c r="F93" s="323" t="s">
        <v>817</v>
      </c>
      <c r="G93" s="322"/>
      <c r="H93" s="301" t="s">
        <v>848</v>
      </c>
      <c r="I93" s="301" t="s">
        <v>849</v>
      </c>
      <c r="J93" s="301"/>
      <c r="K93" s="315"/>
    </row>
    <row r="94" ht="15" customHeight="1">
      <c r="B94" s="324"/>
      <c r="C94" s="301" t="s">
        <v>850</v>
      </c>
      <c r="D94" s="301"/>
      <c r="E94" s="301"/>
      <c r="F94" s="323" t="s">
        <v>817</v>
      </c>
      <c r="G94" s="322"/>
      <c r="H94" s="301" t="s">
        <v>851</v>
      </c>
      <c r="I94" s="301" t="s">
        <v>852</v>
      </c>
      <c r="J94" s="301"/>
      <c r="K94" s="315"/>
    </row>
    <row r="95" ht="15" customHeight="1">
      <c r="B95" s="324"/>
      <c r="C95" s="301" t="s">
        <v>853</v>
      </c>
      <c r="D95" s="301"/>
      <c r="E95" s="301"/>
      <c r="F95" s="323" t="s">
        <v>817</v>
      </c>
      <c r="G95" s="322"/>
      <c r="H95" s="301" t="s">
        <v>853</v>
      </c>
      <c r="I95" s="301" t="s">
        <v>852</v>
      </c>
      <c r="J95" s="301"/>
      <c r="K95" s="315"/>
    </row>
    <row r="96" ht="15" customHeight="1">
      <c r="B96" s="324"/>
      <c r="C96" s="301" t="s">
        <v>38</v>
      </c>
      <c r="D96" s="301"/>
      <c r="E96" s="301"/>
      <c r="F96" s="323" t="s">
        <v>817</v>
      </c>
      <c r="G96" s="322"/>
      <c r="H96" s="301" t="s">
        <v>854</v>
      </c>
      <c r="I96" s="301" t="s">
        <v>852</v>
      </c>
      <c r="J96" s="301"/>
      <c r="K96" s="315"/>
    </row>
    <row r="97" ht="15" customHeight="1">
      <c r="B97" s="324"/>
      <c r="C97" s="301" t="s">
        <v>48</v>
      </c>
      <c r="D97" s="301"/>
      <c r="E97" s="301"/>
      <c r="F97" s="323" t="s">
        <v>817</v>
      </c>
      <c r="G97" s="322"/>
      <c r="H97" s="301" t="s">
        <v>855</v>
      </c>
      <c r="I97" s="301" t="s">
        <v>852</v>
      </c>
      <c r="J97" s="301"/>
      <c r="K97" s="315"/>
    </row>
    <row r="98" ht="15" customHeight="1">
      <c r="B98" s="327"/>
      <c r="C98" s="328"/>
      <c r="D98" s="328"/>
      <c r="E98" s="328"/>
      <c r="F98" s="328"/>
      <c r="G98" s="328"/>
      <c r="H98" s="328"/>
      <c r="I98" s="328"/>
      <c r="J98" s="328"/>
      <c r="K98" s="329"/>
    </row>
    <row r="99" ht="18.75" customHeight="1">
      <c r="B99" s="330"/>
      <c r="C99" s="331"/>
      <c r="D99" s="331"/>
      <c r="E99" s="331"/>
      <c r="F99" s="331"/>
      <c r="G99" s="331"/>
      <c r="H99" s="331"/>
      <c r="I99" s="331"/>
      <c r="J99" s="331"/>
      <c r="K99" s="330"/>
    </row>
    <row r="100" ht="18.75" customHeight="1">
      <c r="B100" s="309"/>
      <c r="C100" s="309"/>
      <c r="D100" s="309"/>
      <c r="E100" s="309"/>
      <c r="F100" s="309"/>
      <c r="G100" s="309"/>
      <c r="H100" s="309"/>
      <c r="I100" s="309"/>
      <c r="J100" s="309"/>
      <c r="K100" s="309"/>
    </row>
    <row r="101" ht="7.5" customHeight="1">
      <c r="B101" s="310"/>
      <c r="C101" s="311"/>
      <c r="D101" s="311"/>
      <c r="E101" s="311"/>
      <c r="F101" s="311"/>
      <c r="G101" s="311"/>
      <c r="H101" s="311"/>
      <c r="I101" s="311"/>
      <c r="J101" s="311"/>
      <c r="K101" s="312"/>
    </row>
    <row r="102" ht="45" customHeight="1">
      <c r="B102" s="313"/>
      <c r="C102" s="314" t="s">
        <v>856</v>
      </c>
      <c r="D102" s="314"/>
      <c r="E102" s="314"/>
      <c r="F102" s="314"/>
      <c r="G102" s="314"/>
      <c r="H102" s="314"/>
      <c r="I102" s="314"/>
      <c r="J102" s="314"/>
      <c r="K102" s="315"/>
    </row>
    <row r="103" ht="17.25" customHeight="1">
      <c r="B103" s="313"/>
      <c r="C103" s="316" t="s">
        <v>811</v>
      </c>
      <c r="D103" s="316"/>
      <c r="E103" s="316"/>
      <c r="F103" s="316" t="s">
        <v>812</v>
      </c>
      <c r="G103" s="317"/>
      <c r="H103" s="316" t="s">
        <v>54</v>
      </c>
      <c r="I103" s="316" t="s">
        <v>57</v>
      </c>
      <c r="J103" s="316" t="s">
        <v>813</v>
      </c>
      <c r="K103" s="315"/>
    </row>
    <row r="104" ht="17.25" customHeight="1">
      <c r="B104" s="313"/>
      <c r="C104" s="318" t="s">
        <v>814</v>
      </c>
      <c r="D104" s="318"/>
      <c r="E104" s="318"/>
      <c r="F104" s="319" t="s">
        <v>815</v>
      </c>
      <c r="G104" s="320"/>
      <c r="H104" s="318"/>
      <c r="I104" s="318"/>
      <c r="J104" s="318" t="s">
        <v>816</v>
      </c>
      <c r="K104" s="315"/>
    </row>
    <row r="105" ht="5.25" customHeight="1">
      <c r="B105" s="313"/>
      <c r="C105" s="316"/>
      <c r="D105" s="316"/>
      <c r="E105" s="316"/>
      <c r="F105" s="316"/>
      <c r="G105" s="332"/>
      <c r="H105" s="316"/>
      <c r="I105" s="316"/>
      <c r="J105" s="316"/>
      <c r="K105" s="315"/>
    </row>
    <row r="106" ht="15" customHeight="1">
      <c r="B106" s="313"/>
      <c r="C106" s="301" t="s">
        <v>53</v>
      </c>
      <c r="D106" s="321"/>
      <c r="E106" s="321"/>
      <c r="F106" s="323" t="s">
        <v>817</v>
      </c>
      <c r="G106" s="332"/>
      <c r="H106" s="301" t="s">
        <v>857</v>
      </c>
      <c r="I106" s="301" t="s">
        <v>819</v>
      </c>
      <c r="J106" s="301">
        <v>20</v>
      </c>
      <c r="K106" s="315"/>
    </row>
    <row r="107" ht="15" customHeight="1">
      <c r="B107" s="313"/>
      <c r="C107" s="301" t="s">
        <v>820</v>
      </c>
      <c r="D107" s="301"/>
      <c r="E107" s="301"/>
      <c r="F107" s="323" t="s">
        <v>817</v>
      </c>
      <c r="G107" s="301"/>
      <c r="H107" s="301" t="s">
        <v>857</v>
      </c>
      <c r="I107" s="301" t="s">
        <v>819</v>
      </c>
      <c r="J107" s="301">
        <v>120</v>
      </c>
      <c r="K107" s="315"/>
    </row>
    <row r="108" ht="15" customHeight="1">
      <c r="B108" s="324"/>
      <c r="C108" s="301" t="s">
        <v>822</v>
      </c>
      <c r="D108" s="301"/>
      <c r="E108" s="301"/>
      <c r="F108" s="323" t="s">
        <v>823</v>
      </c>
      <c r="G108" s="301"/>
      <c r="H108" s="301" t="s">
        <v>857</v>
      </c>
      <c r="I108" s="301" t="s">
        <v>819</v>
      </c>
      <c r="J108" s="301">
        <v>50</v>
      </c>
      <c r="K108" s="315"/>
    </row>
    <row r="109" ht="15" customHeight="1">
      <c r="B109" s="324"/>
      <c r="C109" s="301" t="s">
        <v>825</v>
      </c>
      <c r="D109" s="301"/>
      <c r="E109" s="301"/>
      <c r="F109" s="323" t="s">
        <v>817</v>
      </c>
      <c r="G109" s="301"/>
      <c r="H109" s="301" t="s">
        <v>857</v>
      </c>
      <c r="I109" s="301" t="s">
        <v>827</v>
      </c>
      <c r="J109" s="301"/>
      <c r="K109" s="315"/>
    </row>
    <row r="110" ht="15" customHeight="1">
      <c r="B110" s="324"/>
      <c r="C110" s="301" t="s">
        <v>836</v>
      </c>
      <c r="D110" s="301"/>
      <c r="E110" s="301"/>
      <c r="F110" s="323" t="s">
        <v>823</v>
      </c>
      <c r="G110" s="301"/>
      <c r="H110" s="301" t="s">
        <v>857</v>
      </c>
      <c r="I110" s="301" t="s">
        <v>819</v>
      </c>
      <c r="J110" s="301">
        <v>50</v>
      </c>
      <c r="K110" s="315"/>
    </row>
    <row r="111" ht="15" customHeight="1">
      <c r="B111" s="324"/>
      <c r="C111" s="301" t="s">
        <v>844</v>
      </c>
      <c r="D111" s="301"/>
      <c r="E111" s="301"/>
      <c r="F111" s="323" t="s">
        <v>823</v>
      </c>
      <c r="G111" s="301"/>
      <c r="H111" s="301" t="s">
        <v>857</v>
      </c>
      <c r="I111" s="301" t="s">
        <v>819</v>
      </c>
      <c r="J111" s="301">
        <v>50</v>
      </c>
      <c r="K111" s="315"/>
    </row>
    <row r="112" ht="15" customHeight="1">
      <c r="B112" s="324"/>
      <c r="C112" s="301" t="s">
        <v>842</v>
      </c>
      <c r="D112" s="301"/>
      <c r="E112" s="301"/>
      <c r="F112" s="323" t="s">
        <v>823</v>
      </c>
      <c r="G112" s="301"/>
      <c r="H112" s="301" t="s">
        <v>857</v>
      </c>
      <c r="I112" s="301" t="s">
        <v>819</v>
      </c>
      <c r="J112" s="301">
        <v>50</v>
      </c>
      <c r="K112" s="315"/>
    </row>
    <row r="113" ht="15" customHeight="1">
      <c r="B113" s="324"/>
      <c r="C113" s="301" t="s">
        <v>53</v>
      </c>
      <c r="D113" s="301"/>
      <c r="E113" s="301"/>
      <c r="F113" s="323" t="s">
        <v>817</v>
      </c>
      <c r="G113" s="301"/>
      <c r="H113" s="301" t="s">
        <v>858</v>
      </c>
      <c r="I113" s="301" t="s">
        <v>819</v>
      </c>
      <c r="J113" s="301">
        <v>20</v>
      </c>
      <c r="K113" s="315"/>
    </row>
    <row r="114" ht="15" customHeight="1">
      <c r="B114" s="324"/>
      <c r="C114" s="301" t="s">
        <v>859</v>
      </c>
      <c r="D114" s="301"/>
      <c r="E114" s="301"/>
      <c r="F114" s="323" t="s">
        <v>817</v>
      </c>
      <c r="G114" s="301"/>
      <c r="H114" s="301" t="s">
        <v>860</v>
      </c>
      <c r="I114" s="301" t="s">
        <v>819</v>
      </c>
      <c r="J114" s="301">
        <v>120</v>
      </c>
      <c r="K114" s="315"/>
    </row>
    <row r="115" ht="15" customHeight="1">
      <c r="B115" s="324"/>
      <c r="C115" s="301" t="s">
        <v>38</v>
      </c>
      <c r="D115" s="301"/>
      <c r="E115" s="301"/>
      <c r="F115" s="323" t="s">
        <v>817</v>
      </c>
      <c r="G115" s="301"/>
      <c r="H115" s="301" t="s">
        <v>861</v>
      </c>
      <c r="I115" s="301" t="s">
        <v>852</v>
      </c>
      <c r="J115" s="301"/>
      <c r="K115" s="315"/>
    </row>
    <row r="116" ht="15" customHeight="1">
      <c r="B116" s="324"/>
      <c r="C116" s="301" t="s">
        <v>48</v>
      </c>
      <c r="D116" s="301"/>
      <c r="E116" s="301"/>
      <c r="F116" s="323" t="s">
        <v>817</v>
      </c>
      <c r="G116" s="301"/>
      <c r="H116" s="301" t="s">
        <v>862</v>
      </c>
      <c r="I116" s="301" t="s">
        <v>852</v>
      </c>
      <c r="J116" s="301"/>
      <c r="K116" s="315"/>
    </row>
    <row r="117" ht="15" customHeight="1">
      <c r="B117" s="324"/>
      <c r="C117" s="301" t="s">
        <v>57</v>
      </c>
      <c r="D117" s="301"/>
      <c r="E117" s="301"/>
      <c r="F117" s="323" t="s">
        <v>817</v>
      </c>
      <c r="G117" s="301"/>
      <c r="H117" s="301" t="s">
        <v>863</v>
      </c>
      <c r="I117" s="301" t="s">
        <v>864</v>
      </c>
      <c r="J117" s="301"/>
      <c r="K117" s="315"/>
    </row>
    <row r="118" ht="15" customHeight="1">
      <c r="B118" s="327"/>
      <c r="C118" s="333"/>
      <c r="D118" s="333"/>
      <c r="E118" s="333"/>
      <c r="F118" s="333"/>
      <c r="G118" s="333"/>
      <c r="H118" s="333"/>
      <c r="I118" s="333"/>
      <c r="J118" s="333"/>
      <c r="K118" s="329"/>
    </row>
    <row r="119" ht="18.75" customHeight="1">
      <c r="B119" s="334"/>
      <c r="C119" s="298"/>
      <c r="D119" s="298"/>
      <c r="E119" s="298"/>
      <c r="F119" s="335"/>
      <c r="G119" s="298"/>
      <c r="H119" s="298"/>
      <c r="I119" s="298"/>
      <c r="J119" s="298"/>
      <c r="K119" s="334"/>
    </row>
    <row r="120" ht="18.75" customHeight="1">
      <c r="B120" s="309"/>
      <c r="C120" s="309"/>
      <c r="D120" s="309"/>
      <c r="E120" s="309"/>
      <c r="F120" s="309"/>
      <c r="G120" s="309"/>
      <c r="H120" s="309"/>
      <c r="I120" s="309"/>
      <c r="J120" s="309"/>
      <c r="K120" s="309"/>
    </row>
    <row r="121" ht="7.5" customHeight="1">
      <c r="B121" s="336"/>
      <c r="C121" s="337"/>
      <c r="D121" s="337"/>
      <c r="E121" s="337"/>
      <c r="F121" s="337"/>
      <c r="G121" s="337"/>
      <c r="H121" s="337"/>
      <c r="I121" s="337"/>
      <c r="J121" s="337"/>
      <c r="K121" s="338"/>
    </row>
    <row r="122" ht="45" customHeight="1">
      <c r="B122" s="339"/>
      <c r="C122" s="292" t="s">
        <v>865</v>
      </c>
      <c r="D122" s="292"/>
      <c r="E122" s="292"/>
      <c r="F122" s="292"/>
      <c r="G122" s="292"/>
      <c r="H122" s="292"/>
      <c r="I122" s="292"/>
      <c r="J122" s="292"/>
      <c r="K122" s="340"/>
    </row>
    <row r="123" ht="17.25" customHeight="1">
      <c r="B123" s="341"/>
      <c r="C123" s="316" t="s">
        <v>811</v>
      </c>
      <c r="D123" s="316"/>
      <c r="E123" s="316"/>
      <c r="F123" s="316" t="s">
        <v>812</v>
      </c>
      <c r="G123" s="317"/>
      <c r="H123" s="316" t="s">
        <v>54</v>
      </c>
      <c r="I123" s="316" t="s">
        <v>57</v>
      </c>
      <c r="J123" s="316" t="s">
        <v>813</v>
      </c>
      <c r="K123" s="342"/>
    </row>
    <row r="124" ht="17.25" customHeight="1">
      <c r="B124" s="341"/>
      <c r="C124" s="318" t="s">
        <v>814</v>
      </c>
      <c r="D124" s="318"/>
      <c r="E124" s="318"/>
      <c r="F124" s="319" t="s">
        <v>815</v>
      </c>
      <c r="G124" s="320"/>
      <c r="H124" s="318"/>
      <c r="I124" s="318"/>
      <c r="J124" s="318" t="s">
        <v>816</v>
      </c>
      <c r="K124" s="342"/>
    </row>
    <row r="125" ht="5.25" customHeight="1">
      <c r="B125" s="343"/>
      <c r="C125" s="321"/>
      <c r="D125" s="321"/>
      <c r="E125" s="321"/>
      <c r="F125" s="321"/>
      <c r="G125" s="301"/>
      <c r="H125" s="321"/>
      <c r="I125" s="321"/>
      <c r="J125" s="321"/>
      <c r="K125" s="344"/>
    </row>
    <row r="126" ht="15" customHeight="1">
      <c r="B126" s="343"/>
      <c r="C126" s="301" t="s">
        <v>820</v>
      </c>
      <c r="D126" s="321"/>
      <c r="E126" s="321"/>
      <c r="F126" s="323" t="s">
        <v>817</v>
      </c>
      <c r="G126" s="301"/>
      <c r="H126" s="301" t="s">
        <v>857</v>
      </c>
      <c r="I126" s="301" t="s">
        <v>819</v>
      </c>
      <c r="J126" s="301">
        <v>120</v>
      </c>
      <c r="K126" s="345"/>
    </row>
    <row r="127" ht="15" customHeight="1">
      <c r="B127" s="343"/>
      <c r="C127" s="301" t="s">
        <v>866</v>
      </c>
      <c r="D127" s="301"/>
      <c r="E127" s="301"/>
      <c r="F127" s="323" t="s">
        <v>817</v>
      </c>
      <c r="G127" s="301"/>
      <c r="H127" s="301" t="s">
        <v>867</v>
      </c>
      <c r="I127" s="301" t="s">
        <v>819</v>
      </c>
      <c r="J127" s="301" t="s">
        <v>868</v>
      </c>
      <c r="K127" s="345"/>
    </row>
    <row r="128" ht="15" customHeight="1">
      <c r="B128" s="343"/>
      <c r="C128" s="301" t="s">
        <v>88</v>
      </c>
      <c r="D128" s="301"/>
      <c r="E128" s="301"/>
      <c r="F128" s="323" t="s">
        <v>817</v>
      </c>
      <c r="G128" s="301"/>
      <c r="H128" s="301" t="s">
        <v>869</v>
      </c>
      <c r="I128" s="301" t="s">
        <v>819</v>
      </c>
      <c r="J128" s="301" t="s">
        <v>868</v>
      </c>
      <c r="K128" s="345"/>
    </row>
    <row r="129" ht="15" customHeight="1">
      <c r="B129" s="343"/>
      <c r="C129" s="301" t="s">
        <v>828</v>
      </c>
      <c r="D129" s="301"/>
      <c r="E129" s="301"/>
      <c r="F129" s="323" t="s">
        <v>823</v>
      </c>
      <c r="G129" s="301"/>
      <c r="H129" s="301" t="s">
        <v>829</v>
      </c>
      <c r="I129" s="301" t="s">
        <v>819</v>
      </c>
      <c r="J129" s="301">
        <v>15</v>
      </c>
      <c r="K129" s="345"/>
    </row>
    <row r="130" ht="15" customHeight="1">
      <c r="B130" s="343"/>
      <c r="C130" s="325" t="s">
        <v>830</v>
      </c>
      <c r="D130" s="325"/>
      <c r="E130" s="325"/>
      <c r="F130" s="326" t="s">
        <v>823</v>
      </c>
      <c r="G130" s="325"/>
      <c r="H130" s="325" t="s">
        <v>831</v>
      </c>
      <c r="I130" s="325" t="s">
        <v>819</v>
      </c>
      <c r="J130" s="325">
        <v>15</v>
      </c>
      <c r="K130" s="345"/>
    </row>
    <row r="131" ht="15" customHeight="1">
      <c r="B131" s="343"/>
      <c r="C131" s="325" t="s">
        <v>832</v>
      </c>
      <c r="D131" s="325"/>
      <c r="E131" s="325"/>
      <c r="F131" s="326" t="s">
        <v>823</v>
      </c>
      <c r="G131" s="325"/>
      <c r="H131" s="325" t="s">
        <v>833</v>
      </c>
      <c r="I131" s="325" t="s">
        <v>819</v>
      </c>
      <c r="J131" s="325">
        <v>20</v>
      </c>
      <c r="K131" s="345"/>
    </row>
    <row r="132" ht="15" customHeight="1">
      <c r="B132" s="343"/>
      <c r="C132" s="325" t="s">
        <v>834</v>
      </c>
      <c r="D132" s="325"/>
      <c r="E132" s="325"/>
      <c r="F132" s="326" t="s">
        <v>823</v>
      </c>
      <c r="G132" s="325"/>
      <c r="H132" s="325" t="s">
        <v>835</v>
      </c>
      <c r="I132" s="325" t="s">
        <v>819</v>
      </c>
      <c r="J132" s="325">
        <v>20</v>
      </c>
      <c r="K132" s="345"/>
    </row>
    <row r="133" ht="15" customHeight="1">
      <c r="B133" s="343"/>
      <c r="C133" s="301" t="s">
        <v>822</v>
      </c>
      <c r="D133" s="301"/>
      <c r="E133" s="301"/>
      <c r="F133" s="323" t="s">
        <v>823</v>
      </c>
      <c r="G133" s="301"/>
      <c r="H133" s="301" t="s">
        <v>857</v>
      </c>
      <c r="I133" s="301" t="s">
        <v>819</v>
      </c>
      <c r="J133" s="301">
        <v>50</v>
      </c>
      <c r="K133" s="345"/>
    </row>
    <row r="134" ht="15" customHeight="1">
      <c r="B134" s="343"/>
      <c r="C134" s="301" t="s">
        <v>836</v>
      </c>
      <c r="D134" s="301"/>
      <c r="E134" s="301"/>
      <c r="F134" s="323" t="s">
        <v>823</v>
      </c>
      <c r="G134" s="301"/>
      <c r="H134" s="301" t="s">
        <v>857</v>
      </c>
      <c r="I134" s="301" t="s">
        <v>819</v>
      </c>
      <c r="J134" s="301">
        <v>50</v>
      </c>
      <c r="K134" s="345"/>
    </row>
    <row r="135" ht="15" customHeight="1">
      <c r="B135" s="343"/>
      <c r="C135" s="301" t="s">
        <v>842</v>
      </c>
      <c r="D135" s="301"/>
      <c r="E135" s="301"/>
      <c r="F135" s="323" t="s">
        <v>823</v>
      </c>
      <c r="G135" s="301"/>
      <c r="H135" s="301" t="s">
        <v>857</v>
      </c>
      <c r="I135" s="301" t="s">
        <v>819</v>
      </c>
      <c r="J135" s="301">
        <v>50</v>
      </c>
      <c r="K135" s="345"/>
    </row>
    <row r="136" ht="15" customHeight="1">
      <c r="B136" s="343"/>
      <c r="C136" s="301" t="s">
        <v>844</v>
      </c>
      <c r="D136" s="301"/>
      <c r="E136" s="301"/>
      <c r="F136" s="323" t="s">
        <v>823</v>
      </c>
      <c r="G136" s="301"/>
      <c r="H136" s="301" t="s">
        <v>857</v>
      </c>
      <c r="I136" s="301" t="s">
        <v>819</v>
      </c>
      <c r="J136" s="301">
        <v>50</v>
      </c>
      <c r="K136" s="345"/>
    </row>
    <row r="137" ht="15" customHeight="1">
      <c r="B137" s="343"/>
      <c r="C137" s="301" t="s">
        <v>845</v>
      </c>
      <c r="D137" s="301"/>
      <c r="E137" s="301"/>
      <c r="F137" s="323" t="s">
        <v>823</v>
      </c>
      <c r="G137" s="301"/>
      <c r="H137" s="301" t="s">
        <v>870</v>
      </c>
      <c r="I137" s="301" t="s">
        <v>819</v>
      </c>
      <c r="J137" s="301">
        <v>255</v>
      </c>
      <c r="K137" s="345"/>
    </row>
    <row r="138" ht="15" customHeight="1">
      <c r="B138" s="343"/>
      <c r="C138" s="301" t="s">
        <v>847</v>
      </c>
      <c r="D138" s="301"/>
      <c r="E138" s="301"/>
      <c r="F138" s="323" t="s">
        <v>817</v>
      </c>
      <c r="G138" s="301"/>
      <c r="H138" s="301" t="s">
        <v>871</v>
      </c>
      <c r="I138" s="301" t="s">
        <v>849</v>
      </c>
      <c r="J138" s="301"/>
      <c r="K138" s="345"/>
    </row>
    <row r="139" ht="15" customHeight="1">
      <c r="B139" s="343"/>
      <c r="C139" s="301" t="s">
        <v>850</v>
      </c>
      <c r="D139" s="301"/>
      <c r="E139" s="301"/>
      <c r="F139" s="323" t="s">
        <v>817</v>
      </c>
      <c r="G139" s="301"/>
      <c r="H139" s="301" t="s">
        <v>872</v>
      </c>
      <c r="I139" s="301" t="s">
        <v>852</v>
      </c>
      <c r="J139" s="301"/>
      <c r="K139" s="345"/>
    </row>
    <row r="140" ht="15" customHeight="1">
      <c r="B140" s="343"/>
      <c r="C140" s="301" t="s">
        <v>853</v>
      </c>
      <c r="D140" s="301"/>
      <c r="E140" s="301"/>
      <c r="F140" s="323" t="s">
        <v>817</v>
      </c>
      <c r="G140" s="301"/>
      <c r="H140" s="301" t="s">
        <v>853</v>
      </c>
      <c r="I140" s="301" t="s">
        <v>852</v>
      </c>
      <c r="J140" s="301"/>
      <c r="K140" s="345"/>
    </row>
    <row r="141" ht="15" customHeight="1">
      <c r="B141" s="343"/>
      <c r="C141" s="301" t="s">
        <v>38</v>
      </c>
      <c r="D141" s="301"/>
      <c r="E141" s="301"/>
      <c r="F141" s="323" t="s">
        <v>817</v>
      </c>
      <c r="G141" s="301"/>
      <c r="H141" s="301" t="s">
        <v>873</v>
      </c>
      <c r="I141" s="301" t="s">
        <v>852</v>
      </c>
      <c r="J141" s="301"/>
      <c r="K141" s="345"/>
    </row>
    <row r="142" ht="15" customHeight="1">
      <c r="B142" s="343"/>
      <c r="C142" s="301" t="s">
        <v>874</v>
      </c>
      <c r="D142" s="301"/>
      <c r="E142" s="301"/>
      <c r="F142" s="323" t="s">
        <v>817</v>
      </c>
      <c r="G142" s="301"/>
      <c r="H142" s="301" t="s">
        <v>875</v>
      </c>
      <c r="I142" s="301" t="s">
        <v>852</v>
      </c>
      <c r="J142" s="301"/>
      <c r="K142" s="345"/>
    </row>
    <row r="143" ht="15" customHeight="1">
      <c r="B143" s="346"/>
      <c r="C143" s="347"/>
      <c r="D143" s="347"/>
      <c r="E143" s="347"/>
      <c r="F143" s="347"/>
      <c r="G143" s="347"/>
      <c r="H143" s="347"/>
      <c r="I143" s="347"/>
      <c r="J143" s="347"/>
      <c r="K143" s="348"/>
    </row>
    <row r="144" ht="18.75" customHeight="1">
      <c r="B144" s="298"/>
      <c r="C144" s="298"/>
      <c r="D144" s="298"/>
      <c r="E144" s="298"/>
      <c r="F144" s="335"/>
      <c r="G144" s="298"/>
      <c r="H144" s="298"/>
      <c r="I144" s="298"/>
      <c r="J144" s="298"/>
      <c r="K144" s="298"/>
    </row>
    <row r="145" ht="18.75" customHeight="1">
      <c r="B145" s="309"/>
      <c r="C145" s="309"/>
      <c r="D145" s="309"/>
      <c r="E145" s="309"/>
      <c r="F145" s="309"/>
      <c r="G145" s="309"/>
      <c r="H145" s="309"/>
      <c r="I145" s="309"/>
      <c r="J145" s="309"/>
      <c r="K145" s="309"/>
    </row>
    <row r="146" ht="7.5" customHeight="1">
      <c r="B146" s="310"/>
      <c r="C146" s="311"/>
      <c r="D146" s="311"/>
      <c r="E146" s="311"/>
      <c r="F146" s="311"/>
      <c r="G146" s="311"/>
      <c r="H146" s="311"/>
      <c r="I146" s="311"/>
      <c r="J146" s="311"/>
      <c r="K146" s="312"/>
    </row>
    <row r="147" ht="45" customHeight="1">
      <c r="B147" s="313"/>
      <c r="C147" s="314" t="s">
        <v>876</v>
      </c>
      <c r="D147" s="314"/>
      <c r="E147" s="314"/>
      <c r="F147" s="314"/>
      <c r="G147" s="314"/>
      <c r="H147" s="314"/>
      <c r="I147" s="314"/>
      <c r="J147" s="314"/>
      <c r="K147" s="315"/>
    </row>
    <row r="148" ht="17.25" customHeight="1">
      <c r="B148" s="313"/>
      <c r="C148" s="316" t="s">
        <v>811</v>
      </c>
      <c r="D148" s="316"/>
      <c r="E148" s="316"/>
      <c r="F148" s="316" t="s">
        <v>812</v>
      </c>
      <c r="G148" s="317"/>
      <c r="H148" s="316" t="s">
        <v>54</v>
      </c>
      <c r="I148" s="316" t="s">
        <v>57</v>
      </c>
      <c r="J148" s="316" t="s">
        <v>813</v>
      </c>
      <c r="K148" s="315"/>
    </row>
    <row r="149" ht="17.25" customHeight="1">
      <c r="B149" s="313"/>
      <c r="C149" s="318" t="s">
        <v>814</v>
      </c>
      <c r="D149" s="318"/>
      <c r="E149" s="318"/>
      <c r="F149" s="319" t="s">
        <v>815</v>
      </c>
      <c r="G149" s="320"/>
      <c r="H149" s="318"/>
      <c r="I149" s="318"/>
      <c r="J149" s="318" t="s">
        <v>816</v>
      </c>
      <c r="K149" s="315"/>
    </row>
    <row r="150" ht="5.25" customHeight="1">
      <c r="B150" s="324"/>
      <c r="C150" s="321"/>
      <c r="D150" s="321"/>
      <c r="E150" s="321"/>
      <c r="F150" s="321"/>
      <c r="G150" s="322"/>
      <c r="H150" s="321"/>
      <c r="I150" s="321"/>
      <c r="J150" s="321"/>
      <c r="K150" s="345"/>
    </row>
    <row r="151" ht="15" customHeight="1">
      <c r="B151" s="324"/>
      <c r="C151" s="349" t="s">
        <v>820</v>
      </c>
      <c r="D151" s="301"/>
      <c r="E151" s="301"/>
      <c r="F151" s="350" t="s">
        <v>817</v>
      </c>
      <c r="G151" s="301"/>
      <c r="H151" s="349" t="s">
        <v>857</v>
      </c>
      <c r="I151" s="349" t="s">
        <v>819</v>
      </c>
      <c r="J151" s="349">
        <v>120</v>
      </c>
      <c r="K151" s="345"/>
    </row>
    <row r="152" ht="15" customHeight="1">
      <c r="B152" s="324"/>
      <c r="C152" s="349" t="s">
        <v>866</v>
      </c>
      <c r="D152" s="301"/>
      <c r="E152" s="301"/>
      <c r="F152" s="350" t="s">
        <v>817</v>
      </c>
      <c r="G152" s="301"/>
      <c r="H152" s="349" t="s">
        <v>877</v>
      </c>
      <c r="I152" s="349" t="s">
        <v>819</v>
      </c>
      <c r="J152" s="349" t="s">
        <v>868</v>
      </c>
      <c r="K152" s="345"/>
    </row>
    <row r="153" ht="15" customHeight="1">
      <c r="B153" s="324"/>
      <c r="C153" s="349" t="s">
        <v>88</v>
      </c>
      <c r="D153" s="301"/>
      <c r="E153" s="301"/>
      <c r="F153" s="350" t="s">
        <v>817</v>
      </c>
      <c r="G153" s="301"/>
      <c r="H153" s="349" t="s">
        <v>878</v>
      </c>
      <c r="I153" s="349" t="s">
        <v>819</v>
      </c>
      <c r="J153" s="349" t="s">
        <v>868</v>
      </c>
      <c r="K153" s="345"/>
    </row>
    <row r="154" ht="15" customHeight="1">
      <c r="B154" s="324"/>
      <c r="C154" s="349" t="s">
        <v>822</v>
      </c>
      <c r="D154" s="301"/>
      <c r="E154" s="301"/>
      <c r="F154" s="350" t="s">
        <v>823</v>
      </c>
      <c r="G154" s="301"/>
      <c r="H154" s="349" t="s">
        <v>857</v>
      </c>
      <c r="I154" s="349" t="s">
        <v>819</v>
      </c>
      <c r="J154" s="349">
        <v>50</v>
      </c>
      <c r="K154" s="345"/>
    </row>
    <row r="155" ht="15" customHeight="1">
      <c r="B155" s="324"/>
      <c r="C155" s="349" t="s">
        <v>825</v>
      </c>
      <c r="D155" s="301"/>
      <c r="E155" s="301"/>
      <c r="F155" s="350" t="s">
        <v>817</v>
      </c>
      <c r="G155" s="301"/>
      <c r="H155" s="349" t="s">
        <v>857</v>
      </c>
      <c r="I155" s="349" t="s">
        <v>827</v>
      </c>
      <c r="J155" s="349"/>
      <c r="K155" s="345"/>
    </row>
    <row r="156" ht="15" customHeight="1">
      <c r="B156" s="324"/>
      <c r="C156" s="349" t="s">
        <v>836</v>
      </c>
      <c r="D156" s="301"/>
      <c r="E156" s="301"/>
      <c r="F156" s="350" t="s">
        <v>823</v>
      </c>
      <c r="G156" s="301"/>
      <c r="H156" s="349" t="s">
        <v>857</v>
      </c>
      <c r="I156" s="349" t="s">
        <v>819</v>
      </c>
      <c r="J156" s="349">
        <v>50</v>
      </c>
      <c r="K156" s="345"/>
    </row>
    <row r="157" ht="15" customHeight="1">
      <c r="B157" s="324"/>
      <c r="C157" s="349" t="s">
        <v>844</v>
      </c>
      <c r="D157" s="301"/>
      <c r="E157" s="301"/>
      <c r="F157" s="350" t="s">
        <v>823</v>
      </c>
      <c r="G157" s="301"/>
      <c r="H157" s="349" t="s">
        <v>857</v>
      </c>
      <c r="I157" s="349" t="s">
        <v>819</v>
      </c>
      <c r="J157" s="349">
        <v>50</v>
      </c>
      <c r="K157" s="345"/>
    </row>
    <row r="158" ht="15" customHeight="1">
      <c r="B158" s="324"/>
      <c r="C158" s="349" t="s">
        <v>842</v>
      </c>
      <c r="D158" s="301"/>
      <c r="E158" s="301"/>
      <c r="F158" s="350" t="s">
        <v>823</v>
      </c>
      <c r="G158" s="301"/>
      <c r="H158" s="349" t="s">
        <v>857</v>
      </c>
      <c r="I158" s="349" t="s">
        <v>819</v>
      </c>
      <c r="J158" s="349">
        <v>50</v>
      </c>
      <c r="K158" s="345"/>
    </row>
    <row r="159" ht="15" customHeight="1">
      <c r="B159" s="324"/>
      <c r="C159" s="349" t="s">
        <v>100</v>
      </c>
      <c r="D159" s="301"/>
      <c r="E159" s="301"/>
      <c r="F159" s="350" t="s">
        <v>817</v>
      </c>
      <c r="G159" s="301"/>
      <c r="H159" s="349" t="s">
        <v>879</v>
      </c>
      <c r="I159" s="349" t="s">
        <v>819</v>
      </c>
      <c r="J159" s="349" t="s">
        <v>880</v>
      </c>
      <c r="K159" s="345"/>
    </row>
    <row r="160" ht="15" customHeight="1">
      <c r="B160" s="324"/>
      <c r="C160" s="349" t="s">
        <v>881</v>
      </c>
      <c r="D160" s="301"/>
      <c r="E160" s="301"/>
      <c r="F160" s="350" t="s">
        <v>817</v>
      </c>
      <c r="G160" s="301"/>
      <c r="H160" s="349" t="s">
        <v>882</v>
      </c>
      <c r="I160" s="349" t="s">
        <v>852</v>
      </c>
      <c r="J160" s="349"/>
      <c r="K160" s="345"/>
    </row>
    <row r="161" ht="15" customHeight="1">
      <c r="B161" s="351"/>
      <c r="C161" s="333"/>
      <c r="D161" s="333"/>
      <c r="E161" s="333"/>
      <c r="F161" s="333"/>
      <c r="G161" s="333"/>
      <c r="H161" s="333"/>
      <c r="I161" s="333"/>
      <c r="J161" s="333"/>
      <c r="K161" s="352"/>
    </row>
    <row r="162" ht="18.75" customHeight="1">
      <c r="B162" s="298"/>
      <c r="C162" s="301"/>
      <c r="D162" s="301"/>
      <c r="E162" s="301"/>
      <c r="F162" s="323"/>
      <c r="G162" s="301"/>
      <c r="H162" s="301"/>
      <c r="I162" s="301"/>
      <c r="J162" s="301"/>
      <c r="K162" s="298"/>
    </row>
    <row r="163" ht="18.75" customHeight="1">
      <c r="B163" s="309"/>
      <c r="C163" s="309"/>
      <c r="D163" s="309"/>
      <c r="E163" s="309"/>
      <c r="F163" s="309"/>
      <c r="G163" s="309"/>
      <c r="H163" s="309"/>
      <c r="I163" s="309"/>
      <c r="J163" s="309"/>
      <c r="K163" s="309"/>
    </row>
    <row r="164" ht="7.5" customHeight="1">
      <c r="B164" s="288"/>
      <c r="C164" s="289"/>
      <c r="D164" s="289"/>
      <c r="E164" s="289"/>
      <c r="F164" s="289"/>
      <c r="G164" s="289"/>
      <c r="H164" s="289"/>
      <c r="I164" s="289"/>
      <c r="J164" s="289"/>
      <c r="K164" s="290"/>
    </row>
    <row r="165" ht="45" customHeight="1">
      <c r="B165" s="291"/>
      <c r="C165" s="292" t="s">
        <v>883</v>
      </c>
      <c r="D165" s="292"/>
      <c r="E165" s="292"/>
      <c r="F165" s="292"/>
      <c r="G165" s="292"/>
      <c r="H165" s="292"/>
      <c r="I165" s="292"/>
      <c r="J165" s="292"/>
      <c r="K165" s="293"/>
    </row>
    <row r="166" ht="17.25" customHeight="1">
      <c r="B166" s="291"/>
      <c r="C166" s="316" t="s">
        <v>811</v>
      </c>
      <c r="D166" s="316"/>
      <c r="E166" s="316"/>
      <c r="F166" s="316" t="s">
        <v>812</v>
      </c>
      <c r="G166" s="353"/>
      <c r="H166" s="354" t="s">
        <v>54</v>
      </c>
      <c r="I166" s="354" t="s">
        <v>57</v>
      </c>
      <c r="J166" s="316" t="s">
        <v>813</v>
      </c>
      <c r="K166" s="293"/>
    </row>
    <row r="167" ht="17.25" customHeight="1">
      <c r="B167" s="294"/>
      <c r="C167" s="318" t="s">
        <v>814</v>
      </c>
      <c r="D167" s="318"/>
      <c r="E167" s="318"/>
      <c r="F167" s="319" t="s">
        <v>815</v>
      </c>
      <c r="G167" s="355"/>
      <c r="H167" s="356"/>
      <c r="I167" s="356"/>
      <c r="J167" s="318" t="s">
        <v>816</v>
      </c>
      <c r="K167" s="296"/>
    </row>
    <row r="168" ht="5.25" customHeight="1">
      <c r="B168" s="324"/>
      <c r="C168" s="321"/>
      <c r="D168" s="321"/>
      <c r="E168" s="321"/>
      <c r="F168" s="321"/>
      <c r="G168" s="322"/>
      <c r="H168" s="321"/>
      <c r="I168" s="321"/>
      <c r="J168" s="321"/>
      <c r="K168" s="345"/>
    </row>
    <row r="169" ht="15" customHeight="1">
      <c r="B169" s="324"/>
      <c r="C169" s="301" t="s">
        <v>820</v>
      </c>
      <c r="D169" s="301"/>
      <c r="E169" s="301"/>
      <c r="F169" s="323" t="s">
        <v>817</v>
      </c>
      <c r="G169" s="301"/>
      <c r="H169" s="301" t="s">
        <v>857</v>
      </c>
      <c r="I169" s="301" t="s">
        <v>819</v>
      </c>
      <c r="J169" s="301">
        <v>120</v>
      </c>
      <c r="K169" s="345"/>
    </row>
    <row r="170" ht="15" customHeight="1">
      <c r="B170" s="324"/>
      <c r="C170" s="301" t="s">
        <v>866</v>
      </c>
      <c r="D170" s="301"/>
      <c r="E170" s="301"/>
      <c r="F170" s="323" t="s">
        <v>817</v>
      </c>
      <c r="G170" s="301"/>
      <c r="H170" s="301" t="s">
        <v>867</v>
      </c>
      <c r="I170" s="301" t="s">
        <v>819</v>
      </c>
      <c r="J170" s="301" t="s">
        <v>868</v>
      </c>
      <c r="K170" s="345"/>
    </row>
    <row r="171" ht="15" customHeight="1">
      <c r="B171" s="324"/>
      <c r="C171" s="301" t="s">
        <v>88</v>
      </c>
      <c r="D171" s="301"/>
      <c r="E171" s="301"/>
      <c r="F171" s="323" t="s">
        <v>817</v>
      </c>
      <c r="G171" s="301"/>
      <c r="H171" s="301" t="s">
        <v>884</v>
      </c>
      <c r="I171" s="301" t="s">
        <v>819</v>
      </c>
      <c r="J171" s="301" t="s">
        <v>868</v>
      </c>
      <c r="K171" s="345"/>
    </row>
    <row r="172" ht="15" customHeight="1">
      <c r="B172" s="324"/>
      <c r="C172" s="301" t="s">
        <v>822</v>
      </c>
      <c r="D172" s="301"/>
      <c r="E172" s="301"/>
      <c r="F172" s="323" t="s">
        <v>823</v>
      </c>
      <c r="G172" s="301"/>
      <c r="H172" s="301" t="s">
        <v>884</v>
      </c>
      <c r="I172" s="301" t="s">
        <v>819</v>
      </c>
      <c r="J172" s="301">
        <v>50</v>
      </c>
      <c r="K172" s="345"/>
    </row>
    <row r="173" ht="15" customHeight="1">
      <c r="B173" s="324"/>
      <c r="C173" s="301" t="s">
        <v>825</v>
      </c>
      <c r="D173" s="301"/>
      <c r="E173" s="301"/>
      <c r="F173" s="323" t="s">
        <v>817</v>
      </c>
      <c r="G173" s="301"/>
      <c r="H173" s="301" t="s">
        <v>884</v>
      </c>
      <c r="I173" s="301" t="s">
        <v>827</v>
      </c>
      <c r="J173" s="301"/>
      <c r="K173" s="345"/>
    </row>
    <row r="174" ht="15" customHeight="1">
      <c r="B174" s="324"/>
      <c r="C174" s="301" t="s">
        <v>836</v>
      </c>
      <c r="D174" s="301"/>
      <c r="E174" s="301"/>
      <c r="F174" s="323" t="s">
        <v>823</v>
      </c>
      <c r="G174" s="301"/>
      <c r="H174" s="301" t="s">
        <v>884</v>
      </c>
      <c r="I174" s="301" t="s">
        <v>819</v>
      </c>
      <c r="J174" s="301">
        <v>50</v>
      </c>
      <c r="K174" s="345"/>
    </row>
    <row r="175" ht="15" customHeight="1">
      <c r="B175" s="324"/>
      <c r="C175" s="301" t="s">
        <v>844</v>
      </c>
      <c r="D175" s="301"/>
      <c r="E175" s="301"/>
      <c r="F175" s="323" t="s">
        <v>823</v>
      </c>
      <c r="G175" s="301"/>
      <c r="H175" s="301" t="s">
        <v>884</v>
      </c>
      <c r="I175" s="301" t="s">
        <v>819</v>
      </c>
      <c r="J175" s="301">
        <v>50</v>
      </c>
      <c r="K175" s="345"/>
    </row>
    <row r="176" ht="15" customHeight="1">
      <c r="B176" s="324"/>
      <c r="C176" s="301" t="s">
        <v>842</v>
      </c>
      <c r="D176" s="301"/>
      <c r="E176" s="301"/>
      <c r="F176" s="323" t="s">
        <v>823</v>
      </c>
      <c r="G176" s="301"/>
      <c r="H176" s="301" t="s">
        <v>884</v>
      </c>
      <c r="I176" s="301" t="s">
        <v>819</v>
      </c>
      <c r="J176" s="301">
        <v>50</v>
      </c>
      <c r="K176" s="345"/>
    </row>
    <row r="177" ht="15" customHeight="1">
      <c r="B177" s="324"/>
      <c r="C177" s="301" t="s">
        <v>111</v>
      </c>
      <c r="D177" s="301"/>
      <c r="E177" s="301"/>
      <c r="F177" s="323" t="s">
        <v>817</v>
      </c>
      <c r="G177" s="301"/>
      <c r="H177" s="301" t="s">
        <v>885</v>
      </c>
      <c r="I177" s="301" t="s">
        <v>886</v>
      </c>
      <c r="J177" s="301"/>
      <c r="K177" s="345"/>
    </row>
    <row r="178" ht="15" customHeight="1">
      <c r="B178" s="324"/>
      <c r="C178" s="301" t="s">
        <v>57</v>
      </c>
      <c r="D178" s="301"/>
      <c r="E178" s="301"/>
      <c r="F178" s="323" t="s">
        <v>817</v>
      </c>
      <c r="G178" s="301"/>
      <c r="H178" s="301" t="s">
        <v>887</v>
      </c>
      <c r="I178" s="301" t="s">
        <v>888</v>
      </c>
      <c r="J178" s="301">
        <v>1</v>
      </c>
      <c r="K178" s="345"/>
    </row>
    <row r="179" ht="15" customHeight="1">
      <c r="B179" s="324"/>
      <c r="C179" s="301" t="s">
        <v>53</v>
      </c>
      <c r="D179" s="301"/>
      <c r="E179" s="301"/>
      <c r="F179" s="323" t="s">
        <v>817</v>
      </c>
      <c r="G179" s="301"/>
      <c r="H179" s="301" t="s">
        <v>889</v>
      </c>
      <c r="I179" s="301" t="s">
        <v>819</v>
      </c>
      <c r="J179" s="301">
        <v>20</v>
      </c>
      <c r="K179" s="345"/>
    </row>
    <row r="180" ht="15" customHeight="1">
      <c r="B180" s="324"/>
      <c r="C180" s="301" t="s">
        <v>54</v>
      </c>
      <c r="D180" s="301"/>
      <c r="E180" s="301"/>
      <c r="F180" s="323" t="s">
        <v>817</v>
      </c>
      <c r="G180" s="301"/>
      <c r="H180" s="301" t="s">
        <v>890</v>
      </c>
      <c r="I180" s="301" t="s">
        <v>819</v>
      </c>
      <c r="J180" s="301">
        <v>255</v>
      </c>
      <c r="K180" s="345"/>
    </row>
    <row r="181" ht="15" customHeight="1">
      <c r="B181" s="324"/>
      <c r="C181" s="301" t="s">
        <v>112</v>
      </c>
      <c r="D181" s="301"/>
      <c r="E181" s="301"/>
      <c r="F181" s="323" t="s">
        <v>817</v>
      </c>
      <c r="G181" s="301"/>
      <c r="H181" s="301" t="s">
        <v>781</v>
      </c>
      <c r="I181" s="301" t="s">
        <v>819</v>
      </c>
      <c r="J181" s="301">
        <v>10</v>
      </c>
      <c r="K181" s="345"/>
    </row>
    <row r="182" ht="15" customHeight="1">
      <c r="B182" s="324"/>
      <c r="C182" s="301" t="s">
        <v>113</v>
      </c>
      <c r="D182" s="301"/>
      <c r="E182" s="301"/>
      <c r="F182" s="323" t="s">
        <v>817</v>
      </c>
      <c r="G182" s="301"/>
      <c r="H182" s="301" t="s">
        <v>891</v>
      </c>
      <c r="I182" s="301" t="s">
        <v>852</v>
      </c>
      <c r="J182" s="301"/>
      <c r="K182" s="345"/>
    </row>
    <row r="183" ht="15" customHeight="1">
      <c r="B183" s="324"/>
      <c r="C183" s="301" t="s">
        <v>892</v>
      </c>
      <c r="D183" s="301"/>
      <c r="E183" s="301"/>
      <c r="F183" s="323" t="s">
        <v>817</v>
      </c>
      <c r="G183" s="301"/>
      <c r="H183" s="301" t="s">
        <v>893</v>
      </c>
      <c r="I183" s="301" t="s">
        <v>852</v>
      </c>
      <c r="J183" s="301"/>
      <c r="K183" s="345"/>
    </row>
    <row r="184" ht="15" customHeight="1">
      <c r="B184" s="324"/>
      <c r="C184" s="301" t="s">
        <v>881</v>
      </c>
      <c r="D184" s="301"/>
      <c r="E184" s="301"/>
      <c r="F184" s="323" t="s">
        <v>817</v>
      </c>
      <c r="G184" s="301"/>
      <c r="H184" s="301" t="s">
        <v>894</v>
      </c>
      <c r="I184" s="301" t="s">
        <v>852</v>
      </c>
      <c r="J184" s="301"/>
      <c r="K184" s="345"/>
    </row>
    <row r="185" ht="15" customHeight="1">
      <c r="B185" s="324"/>
      <c r="C185" s="301" t="s">
        <v>115</v>
      </c>
      <c r="D185" s="301"/>
      <c r="E185" s="301"/>
      <c r="F185" s="323" t="s">
        <v>823</v>
      </c>
      <c r="G185" s="301"/>
      <c r="H185" s="301" t="s">
        <v>895</v>
      </c>
      <c r="I185" s="301" t="s">
        <v>819</v>
      </c>
      <c r="J185" s="301">
        <v>50</v>
      </c>
      <c r="K185" s="345"/>
    </row>
    <row r="186" ht="15" customHeight="1">
      <c r="B186" s="324"/>
      <c r="C186" s="301" t="s">
        <v>896</v>
      </c>
      <c r="D186" s="301"/>
      <c r="E186" s="301"/>
      <c r="F186" s="323" t="s">
        <v>823</v>
      </c>
      <c r="G186" s="301"/>
      <c r="H186" s="301" t="s">
        <v>897</v>
      </c>
      <c r="I186" s="301" t="s">
        <v>898</v>
      </c>
      <c r="J186" s="301"/>
      <c r="K186" s="345"/>
    </row>
    <row r="187" ht="15" customHeight="1">
      <c r="B187" s="324"/>
      <c r="C187" s="301" t="s">
        <v>899</v>
      </c>
      <c r="D187" s="301"/>
      <c r="E187" s="301"/>
      <c r="F187" s="323" t="s">
        <v>823</v>
      </c>
      <c r="G187" s="301"/>
      <c r="H187" s="301" t="s">
        <v>900</v>
      </c>
      <c r="I187" s="301" t="s">
        <v>898</v>
      </c>
      <c r="J187" s="301"/>
      <c r="K187" s="345"/>
    </row>
    <row r="188" ht="15" customHeight="1">
      <c r="B188" s="324"/>
      <c r="C188" s="301" t="s">
        <v>901</v>
      </c>
      <c r="D188" s="301"/>
      <c r="E188" s="301"/>
      <c r="F188" s="323" t="s">
        <v>823</v>
      </c>
      <c r="G188" s="301"/>
      <c r="H188" s="301" t="s">
        <v>902</v>
      </c>
      <c r="I188" s="301" t="s">
        <v>898</v>
      </c>
      <c r="J188" s="301"/>
      <c r="K188" s="345"/>
    </row>
    <row r="189" ht="15" customHeight="1">
      <c r="B189" s="324"/>
      <c r="C189" s="357" t="s">
        <v>903</v>
      </c>
      <c r="D189" s="301"/>
      <c r="E189" s="301"/>
      <c r="F189" s="323" t="s">
        <v>823</v>
      </c>
      <c r="G189" s="301"/>
      <c r="H189" s="301" t="s">
        <v>904</v>
      </c>
      <c r="I189" s="301" t="s">
        <v>905</v>
      </c>
      <c r="J189" s="358" t="s">
        <v>906</v>
      </c>
      <c r="K189" s="345"/>
    </row>
    <row r="190" ht="15" customHeight="1">
      <c r="B190" s="324"/>
      <c r="C190" s="308" t="s">
        <v>42</v>
      </c>
      <c r="D190" s="301"/>
      <c r="E190" s="301"/>
      <c r="F190" s="323" t="s">
        <v>817</v>
      </c>
      <c r="G190" s="301"/>
      <c r="H190" s="298" t="s">
        <v>907</v>
      </c>
      <c r="I190" s="301" t="s">
        <v>908</v>
      </c>
      <c r="J190" s="301"/>
      <c r="K190" s="345"/>
    </row>
    <row r="191" ht="15" customHeight="1">
      <c r="B191" s="324"/>
      <c r="C191" s="308" t="s">
        <v>909</v>
      </c>
      <c r="D191" s="301"/>
      <c r="E191" s="301"/>
      <c r="F191" s="323" t="s">
        <v>817</v>
      </c>
      <c r="G191" s="301"/>
      <c r="H191" s="301" t="s">
        <v>910</v>
      </c>
      <c r="I191" s="301" t="s">
        <v>852</v>
      </c>
      <c r="J191" s="301"/>
      <c r="K191" s="345"/>
    </row>
    <row r="192" ht="15" customHeight="1">
      <c r="B192" s="324"/>
      <c r="C192" s="308" t="s">
        <v>911</v>
      </c>
      <c r="D192" s="301"/>
      <c r="E192" s="301"/>
      <c r="F192" s="323" t="s">
        <v>817</v>
      </c>
      <c r="G192" s="301"/>
      <c r="H192" s="301" t="s">
        <v>912</v>
      </c>
      <c r="I192" s="301" t="s">
        <v>852</v>
      </c>
      <c r="J192" s="301"/>
      <c r="K192" s="345"/>
    </row>
    <row r="193" ht="15" customHeight="1">
      <c r="B193" s="324"/>
      <c r="C193" s="308" t="s">
        <v>913</v>
      </c>
      <c r="D193" s="301"/>
      <c r="E193" s="301"/>
      <c r="F193" s="323" t="s">
        <v>823</v>
      </c>
      <c r="G193" s="301"/>
      <c r="H193" s="301" t="s">
        <v>914</v>
      </c>
      <c r="I193" s="301" t="s">
        <v>852</v>
      </c>
      <c r="J193" s="301"/>
      <c r="K193" s="345"/>
    </row>
    <row r="194" ht="15" customHeight="1">
      <c r="B194" s="351"/>
      <c r="C194" s="359"/>
      <c r="D194" s="333"/>
      <c r="E194" s="333"/>
      <c r="F194" s="333"/>
      <c r="G194" s="333"/>
      <c r="H194" s="333"/>
      <c r="I194" s="333"/>
      <c r="J194" s="333"/>
      <c r="K194" s="352"/>
    </row>
    <row r="195" ht="18.75" customHeight="1">
      <c r="B195" s="298"/>
      <c r="C195" s="301"/>
      <c r="D195" s="301"/>
      <c r="E195" s="301"/>
      <c r="F195" s="323"/>
      <c r="G195" s="301"/>
      <c r="H195" s="301"/>
      <c r="I195" s="301"/>
      <c r="J195" s="301"/>
      <c r="K195" s="298"/>
    </row>
    <row r="196" ht="18.75" customHeight="1">
      <c r="B196" s="298"/>
      <c r="C196" s="301"/>
      <c r="D196" s="301"/>
      <c r="E196" s="301"/>
      <c r="F196" s="323"/>
      <c r="G196" s="301"/>
      <c r="H196" s="301"/>
      <c r="I196" s="301"/>
      <c r="J196" s="301"/>
      <c r="K196" s="298"/>
    </row>
    <row r="197" ht="18.75" customHeight="1">
      <c r="B197" s="309"/>
      <c r="C197" s="309"/>
      <c r="D197" s="309"/>
      <c r="E197" s="309"/>
      <c r="F197" s="309"/>
      <c r="G197" s="309"/>
      <c r="H197" s="309"/>
      <c r="I197" s="309"/>
      <c r="J197" s="309"/>
      <c r="K197" s="309"/>
    </row>
    <row r="198" ht="13.5">
      <c r="B198" s="288"/>
      <c r="C198" s="289"/>
      <c r="D198" s="289"/>
      <c r="E198" s="289"/>
      <c r="F198" s="289"/>
      <c r="G198" s="289"/>
      <c r="H198" s="289"/>
      <c r="I198" s="289"/>
      <c r="J198" s="289"/>
      <c r="K198" s="290"/>
    </row>
    <row r="199" ht="21">
      <c r="B199" s="291"/>
      <c r="C199" s="292" t="s">
        <v>915</v>
      </c>
      <c r="D199" s="292"/>
      <c r="E199" s="292"/>
      <c r="F199" s="292"/>
      <c r="G199" s="292"/>
      <c r="H199" s="292"/>
      <c r="I199" s="292"/>
      <c r="J199" s="292"/>
      <c r="K199" s="293"/>
    </row>
    <row r="200" ht="25.5" customHeight="1">
      <c r="B200" s="291"/>
      <c r="C200" s="360" t="s">
        <v>916</v>
      </c>
      <c r="D200" s="360"/>
      <c r="E200" s="360"/>
      <c r="F200" s="360" t="s">
        <v>917</v>
      </c>
      <c r="G200" s="361"/>
      <c r="H200" s="360" t="s">
        <v>918</v>
      </c>
      <c r="I200" s="360"/>
      <c r="J200" s="360"/>
      <c r="K200" s="293"/>
    </row>
    <row r="201" ht="5.25" customHeight="1">
      <c r="B201" s="324"/>
      <c r="C201" s="321"/>
      <c r="D201" s="321"/>
      <c r="E201" s="321"/>
      <c r="F201" s="321"/>
      <c r="G201" s="301"/>
      <c r="H201" s="321"/>
      <c r="I201" s="321"/>
      <c r="J201" s="321"/>
      <c r="K201" s="345"/>
    </row>
    <row r="202" ht="15" customHeight="1">
      <c r="B202" s="324"/>
      <c r="C202" s="301" t="s">
        <v>908</v>
      </c>
      <c r="D202" s="301"/>
      <c r="E202" s="301"/>
      <c r="F202" s="323" t="s">
        <v>43</v>
      </c>
      <c r="G202" s="301"/>
      <c r="H202" s="301" t="s">
        <v>919</v>
      </c>
      <c r="I202" s="301"/>
      <c r="J202" s="301"/>
      <c r="K202" s="345"/>
    </row>
    <row r="203" ht="15" customHeight="1">
      <c r="B203" s="324"/>
      <c r="C203" s="330"/>
      <c r="D203" s="301"/>
      <c r="E203" s="301"/>
      <c r="F203" s="323" t="s">
        <v>44</v>
      </c>
      <c r="G203" s="301"/>
      <c r="H203" s="301" t="s">
        <v>920</v>
      </c>
      <c r="I203" s="301"/>
      <c r="J203" s="301"/>
      <c r="K203" s="345"/>
    </row>
    <row r="204" ht="15" customHeight="1">
      <c r="B204" s="324"/>
      <c r="C204" s="330"/>
      <c r="D204" s="301"/>
      <c r="E204" s="301"/>
      <c r="F204" s="323" t="s">
        <v>47</v>
      </c>
      <c r="G204" s="301"/>
      <c r="H204" s="301" t="s">
        <v>921</v>
      </c>
      <c r="I204" s="301"/>
      <c r="J204" s="301"/>
      <c r="K204" s="345"/>
    </row>
    <row r="205" ht="15" customHeight="1">
      <c r="B205" s="324"/>
      <c r="C205" s="301"/>
      <c r="D205" s="301"/>
      <c r="E205" s="301"/>
      <c r="F205" s="323" t="s">
        <v>45</v>
      </c>
      <c r="G205" s="301"/>
      <c r="H205" s="301" t="s">
        <v>922</v>
      </c>
      <c r="I205" s="301"/>
      <c r="J205" s="301"/>
      <c r="K205" s="345"/>
    </row>
    <row r="206" ht="15" customHeight="1">
      <c r="B206" s="324"/>
      <c r="C206" s="301"/>
      <c r="D206" s="301"/>
      <c r="E206" s="301"/>
      <c r="F206" s="323" t="s">
        <v>46</v>
      </c>
      <c r="G206" s="301"/>
      <c r="H206" s="301" t="s">
        <v>923</v>
      </c>
      <c r="I206" s="301"/>
      <c r="J206" s="301"/>
      <c r="K206" s="345"/>
    </row>
    <row r="207" ht="15" customHeight="1">
      <c r="B207" s="324"/>
      <c r="C207" s="301"/>
      <c r="D207" s="301"/>
      <c r="E207" s="301"/>
      <c r="F207" s="323"/>
      <c r="G207" s="301"/>
      <c r="H207" s="301"/>
      <c r="I207" s="301"/>
      <c r="J207" s="301"/>
      <c r="K207" s="345"/>
    </row>
    <row r="208" ht="15" customHeight="1">
      <c r="B208" s="324"/>
      <c r="C208" s="301" t="s">
        <v>864</v>
      </c>
      <c r="D208" s="301"/>
      <c r="E208" s="301"/>
      <c r="F208" s="323" t="s">
        <v>79</v>
      </c>
      <c r="G208" s="301"/>
      <c r="H208" s="301" t="s">
        <v>924</v>
      </c>
      <c r="I208" s="301"/>
      <c r="J208" s="301"/>
      <c r="K208" s="345"/>
    </row>
    <row r="209" ht="15" customHeight="1">
      <c r="B209" s="324"/>
      <c r="C209" s="330"/>
      <c r="D209" s="301"/>
      <c r="E209" s="301"/>
      <c r="F209" s="323" t="s">
        <v>760</v>
      </c>
      <c r="G209" s="301"/>
      <c r="H209" s="301" t="s">
        <v>761</v>
      </c>
      <c r="I209" s="301"/>
      <c r="J209" s="301"/>
      <c r="K209" s="345"/>
    </row>
    <row r="210" ht="15" customHeight="1">
      <c r="B210" s="324"/>
      <c r="C210" s="301"/>
      <c r="D210" s="301"/>
      <c r="E210" s="301"/>
      <c r="F210" s="323" t="s">
        <v>758</v>
      </c>
      <c r="G210" s="301"/>
      <c r="H210" s="301" t="s">
        <v>925</v>
      </c>
      <c r="I210" s="301"/>
      <c r="J210" s="301"/>
      <c r="K210" s="345"/>
    </row>
    <row r="211" ht="15" customHeight="1">
      <c r="B211" s="362"/>
      <c r="C211" s="330"/>
      <c r="D211" s="330"/>
      <c r="E211" s="330"/>
      <c r="F211" s="323" t="s">
        <v>762</v>
      </c>
      <c r="G211" s="308"/>
      <c r="H211" s="349" t="s">
        <v>763</v>
      </c>
      <c r="I211" s="349"/>
      <c r="J211" s="349"/>
      <c r="K211" s="363"/>
    </row>
    <row r="212" ht="15" customHeight="1">
      <c r="B212" s="362"/>
      <c r="C212" s="330"/>
      <c r="D212" s="330"/>
      <c r="E212" s="330"/>
      <c r="F212" s="323" t="s">
        <v>764</v>
      </c>
      <c r="G212" s="308"/>
      <c r="H212" s="349" t="s">
        <v>926</v>
      </c>
      <c r="I212" s="349"/>
      <c r="J212" s="349"/>
      <c r="K212" s="363"/>
    </row>
    <row r="213" ht="15" customHeight="1">
      <c r="B213" s="362"/>
      <c r="C213" s="330"/>
      <c r="D213" s="330"/>
      <c r="E213" s="330"/>
      <c r="F213" s="364"/>
      <c r="G213" s="308"/>
      <c r="H213" s="365"/>
      <c r="I213" s="365"/>
      <c r="J213" s="365"/>
      <c r="K213" s="363"/>
    </row>
    <row r="214" ht="15" customHeight="1">
      <c r="B214" s="362"/>
      <c r="C214" s="301" t="s">
        <v>888</v>
      </c>
      <c r="D214" s="330"/>
      <c r="E214" s="330"/>
      <c r="F214" s="323">
        <v>1</v>
      </c>
      <c r="G214" s="308"/>
      <c r="H214" s="349" t="s">
        <v>927</v>
      </c>
      <c r="I214" s="349"/>
      <c r="J214" s="349"/>
      <c r="K214" s="363"/>
    </row>
    <row r="215" ht="15" customHeight="1">
      <c r="B215" s="362"/>
      <c r="C215" s="330"/>
      <c r="D215" s="330"/>
      <c r="E215" s="330"/>
      <c r="F215" s="323">
        <v>2</v>
      </c>
      <c r="G215" s="308"/>
      <c r="H215" s="349" t="s">
        <v>928</v>
      </c>
      <c r="I215" s="349"/>
      <c r="J215" s="349"/>
      <c r="K215" s="363"/>
    </row>
    <row r="216" ht="15" customHeight="1">
      <c r="B216" s="362"/>
      <c r="C216" s="330"/>
      <c r="D216" s="330"/>
      <c r="E216" s="330"/>
      <c r="F216" s="323">
        <v>3</v>
      </c>
      <c r="G216" s="308"/>
      <c r="H216" s="349" t="s">
        <v>929</v>
      </c>
      <c r="I216" s="349"/>
      <c r="J216" s="349"/>
      <c r="K216" s="363"/>
    </row>
    <row r="217" ht="15" customHeight="1">
      <c r="B217" s="362"/>
      <c r="C217" s="330"/>
      <c r="D217" s="330"/>
      <c r="E217" s="330"/>
      <c r="F217" s="323">
        <v>4</v>
      </c>
      <c r="G217" s="308"/>
      <c r="H217" s="349" t="s">
        <v>930</v>
      </c>
      <c r="I217" s="349"/>
      <c r="J217" s="349"/>
      <c r="K217" s="363"/>
    </row>
    <row r="218" ht="12.75" customHeight="1">
      <c r="B218" s="366"/>
      <c r="C218" s="367"/>
      <c r="D218" s="367"/>
      <c r="E218" s="367"/>
      <c r="F218" s="367"/>
      <c r="G218" s="367"/>
      <c r="H218" s="367"/>
      <c r="I218" s="367"/>
      <c r="J218" s="367"/>
      <c r="K218" s="368"/>
    </row>
  </sheetData>
  <sheetProtection autoFilter="0" deleteColumns="0" deleteRows="0" formatCells="0" formatColumns="0" formatRows="0" insertColumns="0" insertHyperlinks="0" insertRows="0" pivotTables="0" sort="0"/>
  <mergeCells count="77">
    <mergeCell ref="H217:J217"/>
    <mergeCell ref="H210:J210"/>
    <mergeCell ref="H200:J200"/>
    <mergeCell ref="C199:J199"/>
    <mergeCell ref="H208:J208"/>
    <mergeCell ref="H206:J206"/>
    <mergeCell ref="H204:J204"/>
    <mergeCell ref="H202:J202"/>
    <mergeCell ref="H205:J205"/>
    <mergeCell ref="H203:J203"/>
    <mergeCell ref="H214:J214"/>
    <mergeCell ref="H216:J216"/>
    <mergeCell ref="H215:J215"/>
    <mergeCell ref="H212:J212"/>
    <mergeCell ref="H211:J211"/>
    <mergeCell ref="H209:J209"/>
    <mergeCell ref="G42:J42"/>
    <mergeCell ref="G41:J41"/>
    <mergeCell ref="G43:J43"/>
    <mergeCell ref="G44:J44"/>
    <mergeCell ref="G45:J45"/>
    <mergeCell ref="C122:J122"/>
    <mergeCell ref="C102:J102"/>
    <mergeCell ref="C147:J147"/>
    <mergeCell ref="C165:J165"/>
    <mergeCell ref="C25:J25"/>
    <mergeCell ref="F20:J20"/>
    <mergeCell ref="F23:J23"/>
    <mergeCell ref="F21:J21"/>
    <mergeCell ref="F22:J22"/>
    <mergeCell ref="F19:J19"/>
    <mergeCell ref="D27:J27"/>
    <mergeCell ref="D28:J28"/>
    <mergeCell ref="D30:J30"/>
    <mergeCell ref="D31:J31"/>
    <mergeCell ref="C26:J26"/>
    <mergeCell ref="C3:J3"/>
    <mergeCell ref="C9:J9"/>
    <mergeCell ref="D10:J10"/>
    <mergeCell ref="D15:J15"/>
    <mergeCell ref="C4:J4"/>
    <mergeCell ref="C6:J6"/>
    <mergeCell ref="C7:J7"/>
    <mergeCell ref="D11:J11"/>
    <mergeCell ref="D16:J16"/>
    <mergeCell ref="D17:J17"/>
    <mergeCell ref="F18:J18"/>
    <mergeCell ref="D33:J33"/>
    <mergeCell ref="D34:J34"/>
    <mergeCell ref="D35:J35"/>
    <mergeCell ref="G36:J36"/>
    <mergeCell ref="G37:J37"/>
    <mergeCell ref="G38:J38"/>
    <mergeCell ref="G39:J39"/>
    <mergeCell ref="G40:J40"/>
    <mergeCell ref="D47:J47"/>
    <mergeCell ref="E48:J48"/>
    <mergeCell ref="E49:J49"/>
    <mergeCell ref="D51:J51"/>
    <mergeCell ref="E50:J50"/>
    <mergeCell ref="C52:J52"/>
    <mergeCell ref="C54:J54"/>
    <mergeCell ref="C55:J55"/>
    <mergeCell ref="D61:J61"/>
    <mergeCell ref="C57:J57"/>
    <mergeCell ref="D58:J58"/>
    <mergeCell ref="D59:J59"/>
    <mergeCell ref="D60:J60"/>
    <mergeCell ref="D62:J62"/>
    <mergeCell ref="D65:J65"/>
    <mergeCell ref="D66:J66"/>
    <mergeCell ref="D68:J68"/>
    <mergeCell ref="D63:J63"/>
    <mergeCell ref="D67:J67"/>
    <mergeCell ref="D69:J69"/>
    <mergeCell ref="D70:J70"/>
    <mergeCell ref="C75:J75"/>
  </mergeCells>
  <pageMargins left="0.5902778" right="0.5902778" top="0.5902778" bottom="0.5902778" header="0" footer="0"/>
  <pageSetup r:id="rId1"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Jan Machek</dc:creator>
  <cp:lastModifiedBy>Jan Machek</cp:lastModifiedBy>
  <dcterms:created xsi:type="dcterms:W3CDTF">2019-04-09T13:45:04Z</dcterms:created>
  <dcterms:modified xsi:type="dcterms:W3CDTF">2019-04-09T13:45:07Z</dcterms:modified>
</cp:coreProperties>
</file>